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016"/>
  <workbookPr/>
  <mc:AlternateContent xmlns:mc="http://schemas.openxmlformats.org/markup-compatibility/2006">
    <mc:Choice Requires="x15">
      <x15ac:absPath xmlns:x15ac="http://schemas.microsoft.com/office/spreadsheetml/2010/11/ac" url="/Users/Jordi/Downloads/Figures article Joan López DAG/"/>
    </mc:Choice>
  </mc:AlternateContent>
  <bookViews>
    <workbookView xWindow="0" yWindow="0" windowWidth="38400" windowHeight="21600"/>
  </bookViews>
  <sheets>
    <sheet name="exemple flux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66" i="1" l="1"/>
  <c r="V66" i="1"/>
  <c r="R66" i="1"/>
  <c r="X66" i="1"/>
  <c r="AE66" i="1"/>
  <c r="S66" i="1"/>
  <c r="Y66" i="1"/>
  <c r="Q66" i="1"/>
  <c r="W66" i="1"/>
  <c r="AF66" i="1"/>
  <c r="AH66" i="1"/>
  <c r="T66" i="1"/>
  <c r="G11" i="1"/>
  <c r="G65" i="1"/>
  <c r="I65" i="1"/>
  <c r="G62" i="1"/>
  <c r="I62" i="1"/>
  <c r="S62" i="1"/>
  <c r="Y62" i="1"/>
  <c r="Q62" i="1"/>
  <c r="W62" i="1"/>
  <c r="R62" i="1"/>
  <c r="X62" i="1"/>
  <c r="G58" i="1"/>
  <c r="I58" i="1"/>
  <c r="P58" i="1"/>
  <c r="R58" i="1"/>
  <c r="X58" i="1"/>
  <c r="G57" i="1"/>
  <c r="I57" i="1"/>
  <c r="G54" i="1"/>
  <c r="I54" i="1"/>
  <c r="S54" i="1"/>
  <c r="Y54" i="1"/>
  <c r="Q54" i="1"/>
  <c r="W54" i="1"/>
  <c r="AF54" i="1"/>
  <c r="R54" i="1"/>
  <c r="X54" i="1"/>
  <c r="G50" i="1"/>
  <c r="I50" i="1"/>
  <c r="P50" i="1"/>
  <c r="R50" i="1"/>
  <c r="X50" i="1"/>
  <c r="G49" i="1"/>
  <c r="I49" i="1"/>
  <c r="G46" i="1"/>
  <c r="I46" i="1"/>
  <c r="S46" i="1"/>
  <c r="Y46" i="1"/>
  <c r="Q46" i="1"/>
  <c r="W46" i="1"/>
  <c r="R46" i="1"/>
  <c r="X46" i="1"/>
  <c r="AD42" i="1"/>
  <c r="O42" i="1"/>
  <c r="AD41" i="1"/>
  <c r="O41" i="1"/>
  <c r="AD40" i="1"/>
  <c r="O40" i="1"/>
  <c r="AD39" i="1"/>
  <c r="O39" i="1"/>
  <c r="AD38" i="1"/>
  <c r="O38" i="1"/>
  <c r="AD37" i="1"/>
  <c r="O37" i="1"/>
  <c r="AD36" i="1"/>
  <c r="O36" i="1"/>
  <c r="O35" i="1"/>
  <c r="O34" i="1"/>
  <c r="G34" i="1"/>
  <c r="I34" i="1"/>
  <c r="O33" i="1"/>
  <c r="O32" i="1"/>
  <c r="G32" i="1"/>
  <c r="I32" i="1"/>
  <c r="O31" i="1"/>
  <c r="G31" i="1"/>
  <c r="I31" i="1"/>
  <c r="O30" i="1"/>
  <c r="AD29" i="1"/>
  <c r="O29" i="1"/>
  <c r="O28" i="1"/>
  <c r="G28" i="1"/>
  <c r="I28" i="1"/>
  <c r="O27" i="1"/>
  <c r="O26" i="1"/>
  <c r="O25" i="1"/>
  <c r="G25" i="1"/>
  <c r="I25" i="1"/>
  <c r="O24" i="1"/>
  <c r="G23" i="1"/>
  <c r="I23" i="1"/>
  <c r="S23" i="1"/>
  <c r="Y23" i="1"/>
  <c r="P23" i="1"/>
  <c r="O23" i="1"/>
  <c r="O22" i="1"/>
  <c r="AD21" i="1"/>
  <c r="O21" i="1"/>
  <c r="G21" i="1"/>
  <c r="I21" i="1"/>
  <c r="O20" i="1"/>
  <c r="G19" i="1"/>
  <c r="I19" i="1"/>
  <c r="S19" i="1"/>
  <c r="Y19" i="1"/>
  <c r="Q19" i="1"/>
  <c r="P19" i="1"/>
  <c r="O19" i="1"/>
  <c r="S21" i="1"/>
  <c r="Y21" i="1"/>
  <c r="P21" i="1"/>
  <c r="Q21" i="1"/>
  <c r="W21" i="1"/>
  <c r="AF21" i="1"/>
  <c r="R21" i="1"/>
  <c r="X21" i="1"/>
  <c r="V19" i="1"/>
  <c r="R19" i="1"/>
  <c r="T19" i="1"/>
  <c r="V23" i="1"/>
  <c r="Q28" i="1"/>
  <c r="W28" i="1"/>
  <c r="S28" i="1"/>
  <c r="Y28" i="1"/>
  <c r="R28" i="1"/>
  <c r="X28" i="1"/>
  <c r="P28" i="1"/>
  <c r="R32" i="1"/>
  <c r="X32" i="1"/>
  <c r="Q32" i="1"/>
  <c r="W32" i="1"/>
  <c r="S32" i="1"/>
  <c r="Y32" i="1"/>
  <c r="AF32" i="1"/>
  <c r="P32" i="1"/>
  <c r="S49" i="1"/>
  <c r="Y49" i="1"/>
  <c r="R49" i="1"/>
  <c r="X49" i="1"/>
  <c r="P49" i="1"/>
  <c r="Q49" i="1"/>
  <c r="W49" i="1"/>
  <c r="S65" i="1"/>
  <c r="Y65" i="1"/>
  <c r="R65" i="1"/>
  <c r="X65" i="1"/>
  <c r="P65" i="1"/>
  <c r="Q65" i="1"/>
  <c r="W65" i="1"/>
  <c r="AF65" i="1"/>
  <c r="S25" i="1"/>
  <c r="Y25" i="1"/>
  <c r="Q25" i="1"/>
  <c r="W25" i="1"/>
  <c r="AF25" i="1"/>
  <c r="R25" i="1"/>
  <c r="X25" i="1"/>
  <c r="P25" i="1"/>
  <c r="AF46" i="1"/>
  <c r="S57" i="1"/>
  <c r="Y57" i="1"/>
  <c r="R57" i="1"/>
  <c r="X57" i="1"/>
  <c r="P57" i="1"/>
  <c r="Q57" i="1"/>
  <c r="W57" i="1"/>
  <c r="AF62" i="1"/>
  <c r="S34" i="1"/>
  <c r="Y34" i="1"/>
  <c r="Q34" i="1"/>
  <c r="W34" i="1"/>
  <c r="AF34" i="1"/>
  <c r="P34" i="1"/>
  <c r="R34" i="1"/>
  <c r="X34" i="1"/>
  <c r="W19" i="1"/>
  <c r="S31" i="1"/>
  <c r="Y31" i="1"/>
  <c r="Q31" i="1"/>
  <c r="W31" i="1"/>
  <c r="AF31" i="1"/>
  <c r="P31" i="1"/>
  <c r="V50" i="1"/>
  <c r="AE50" i="1"/>
  <c r="V58" i="1"/>
  <c r="AE58" i="1"/>
  <c r="G33" i="1"/>
  <c r="I33" i="1"/>
  <c r="G24" i="1"/>
  <c r="I24" i="1"/>
  <c r="G35" i="1"/>
  <c r="I35" i="1"/>
  <c r="G26" i="1"/>
  <c r="I26" i="1"/>
  <c r="G68" i="1"/>
  <c r="I68" i="1"/>
  <c r="G63" i="1"/>
  <c r="I63" i="1"/>
  <c r="G59" i="1"/>
  <c r="I59" i="1"/>
  <c r="G55" i="1"/>
  <c r="I55" i="1"/>
  <c r="G51" i="1"/>
  <c r="I51" i="1"/>
  <c r="G47" i="1"/>
  <c r="I47" i="1"/>
  <c r="G43" i="1"/>
  <c r="I43" i="1"/>
  <c r="G42" i="1"/>
  <c r="I42" i="1"/>
  <c r="G41" i="1"/>
  <c r="I41" i="1"/>
  <c r="G40" i="1"/>
  <c r="I40" i="1"/>
  <c r="G39" i="1"/>
  <c r="I39" i="1"/>
  <c r="G38" i="1"/>
  <c r="I38" i="1"/>
  <c r="G37" i="1"/>
  <c r="I37" i="1"/>
  <c r="G36" i="1"/>
  <c r="I36" i="1"/>
  <c r="G27" i="1"/>
  <c r="I27" i="1"/>
  <c r="G67" i="1"/>
  <c r="I67" i="1"/>
  <c r="G64" i="1"/>
  <c r="I64" i="1"/>
  <c r="G60" i="1"/>
  <c r="I60" i="1"/>
  <c r="G56" i="1"/>
  <c r="I56" i="1"/>
  <c r="G52" i="1"/>
  <c r="I52" i="1"/>
  <c r="G48" i="1"/>
  <c r="I48" i="1"/>
  <c r="G44" i="1"/>
  <c r="I44" i="1"/>
  <c r="G30" i="1"/>
  <c r="I30" i="1"/>
  <c r="G29" i="1"/>
  <c r="I29" i="1"/>
  <c r="G20" i="1"/>
  <c r="I20" i="1"/>
  <c r="G22" i="1"/>
  <c r="I22" i="1"/>
  <c r="R31" i="1"/>
  <c r="X31" i="1"/>
  <c r="Q50" i="1"/>
  <c r="W50" i="1"/>
  <c r="S50" i="1"/>
  <c r="Y50" i="1"/>
  <c r="AF50" i="1"/>
  <c r="Q58" i="1"/>
  <c r="W58" i="1"/>
  <c r="S58" i="1"/>
  <c r="Y58" i="1"/>
  <c r="AF58" i="1"/>
  <c r="R23" i="1"/>
  <c r="X23" i="1"/>
  <c r="Q23" i="1"/>
  <c r="W23" i="1"/>
  <c r="AF23" i="1"/>
  <c r="G45" i="1"/>
  <c r="I45" i="1"/>
  <c r="P46" i="1"/>
  <c r="G53" i="1"/>
  <c r="I53" i="1"/>
  <c r="P54" i="1"/>
  <c r="G61" i="1"/>
  <c r="I61" i="1"/>
  <c r="P62" i="1"/>
  <c r="P37" i="1"/>
  <c r="S37" i="1"/>
  <c r="Y37" i="1"/>
  <c r="R37" i="1"/>
  <c r="X37" i="1"/>
  <c r="Q37" i="1"/>
  <c r="W37" i="1"/>
  <c r="AF37" i="1"/>
  <c r="AF19" i="1"/>
  <c r="P38" i="1"/>
  <c r="S38" i="1"/>
  <c r="Y38" i="1"/>
  <c r="R38" i="1"/>
  <c r="X38" i="1"/>
  <c r="Q38" i="1"/>
  <c r="W38" i="1"/>
  <c r="AF28" i="1"/>
  <c r="S45" i="1"/>
  <c r="Y45" i="1"/>
  <c r="R45" i="1"/>
  <c r="X45" i="1"/>
  <c r="P45" i="1"/>
  <c r="Q45" i="1"/>
  <c r="W45" i="1"/>
  <c r="AF45" i="1"/>
  <c r="P39" i="1"/>
  <c r="S39" i="1"/>
  <c r="Y39" i="1"/>
  <c r="R39" i="1"/>
  <c r="X39" i="1"/>
  <c r="Q39" i="1"/>
  <c r="W39" i="1"/>
  <c r="AF39" i="1"/>
  <c r="Q59" i="1"/>
  <c r="W59" i="1"/>
  <c r="S59" i="1"/>
  <c r="Y59" i="1"/>
  <c r="AF59" i="1"/>
  <c r="R59" i="1"/>
  <c r="X59" i="1"/>
  <c r="P59" i="1"/>
  <c r="S22" i="1"/>
  <c r="Y22" i="1"/>
  <c r="Q22" i="1"/>
  <c r="W22" i="1"/>
  <c r="P22" i="1"/>
  <c r="R22" i="1"/>
  <c r="X22" i="1"/>
  <c r="P40" i="1"/>
  <c r="S40" i="1"/>
  <c r="Y40" i="1"/>
  <c r="Q40" i="1"/>
  <c r="W40" i="1"/>
  <c r="AF40" i="1"/>
  <c r="R40" i="1"/>
  <c r="X40" i="1"/>
  <c r="T50" i="1"/>
  <c r="T34" i="1"/>
  <c r="V34" i="1"/>
  <c r="AE34" i="1"/>
  <c r="AH34" i="1"/>
  <c r="T23" i="1"/>
  <c r="R20" i="1"/>
  <c r="X20" i="1"/>
  <c r="P20" i="1"/>
  <c r="S20" i="1"/>
  <c r="Q20" i="1"/>
  <c r="S64" i="1"/>
  <c r="Y64" i="1"/>
  <c r="Q64" i="1"/>
  <c r="W64" i="1"/>
  <c r="P64" i="1"/>
  <c r="R64" i="1"/>
  <c r="X64" i="1"/>
  <c r="V62" i="1"/>
  <c r="AE62" i="1"/>
  <c r="AH62" i="1"/>
  <c r="T62" i="1"/>
  <c r="R26" i="1"/>
  <c r="X26" i="1"/>
  <c r="Q26" i="1"/>
  <c r="W26" i="1"/>
  <c r="S26" i="1"/>
  <c r="Y26" i="1"/>
  <c r="P26" i="1"/>
  <c r="P27" i="1"/>
  <c r="S27" i="1"/>
  <c r="Y27" i="1"/>
  <c r="R27" i="1"/>
  <c r="X27" i="1"/>
  <c r="Q27" i="1"/>
  <c r="W27" i="1"/>
  <c r="Q43" i="1"/>
  <c r="W43" i="1"/>
  <c r="S43" i="1"/>
  <c r="Y43" i="1"/>
  <c r="R43" i="1"/>
  <c r="X43" i="1"/>
  <c r="P43" i="1"/>
  <c r="R35" i="1"/>
  <c r="X35" i="1"/>
  <c r="S35" i="1"/>
  <c r="Y35" i="1"/>
  <c r="Q35" i="1"/>
  <c r="W35" i="1"/>
  <c r="AF35" i="1"/>
  <c r="P35" i="1"/>
  <c r="V49" i="1"/>
  <c r="AE49" i="1"/>
  <c r="T49" i="1"/>
  <c r="T28" i="1"/>
  <c r="V28" i="1"/>
  <c r="AE28" i="1"/>
  <c r="S48" i="1"/>
  <c r="Y48" i="1"/>
  <c r="Q48" i="1"/>
  <c r="W48" i="1"/>
  <c r="P48" i="1"/>
  <c r="R48" i="1"/>
  <c r="X48" i="1"/>
  <c r="S33" i="1"/>
  <c r="Y33" i="1"/>
  <c r="R33" i="1"/>
  <c r="X33" i="1"/>
  <c r="P33" i="1"/>
  <c r="Q33" i="1"/>
  <c r="W33" i="1"/>
  <c r="V57" i="1"/>
  <c r="AE57" i="1"/>
  <c r="T57" i="1"/>
  <c r="S52" i="1"/>
  <c r="Y52" i="1"/>
  <c r="Q52" i="1"/>
  <c r="W52" i="1"/>
  <c r="AF52" i="1"/>
  <c r="P52" i="1"/>
  <c r="R52" i="1"/>
  <c r="X52" i="1"/>
  <c r="T58" i="1"/>
  <c r="T32" i="1"/>
  <c r="V32" i="1"/>
  <c r="AE32" i="1"/>
  <c r="AH32" i="1"/>
  <c r="V21" i="1"/>
  <c r="AE21" i="1"/>
  <c r="AH21" i="1"/>
  <c r="T21" i="1"/>
  <c r="S60" i="1"/>
  <c r="Y60" i="1"/>
  <c r="Q60" i="1"/>
  <c r="W60" i="1"/>
  <c r="AF60" i="1"/>
  <c r="P60" i="1"/>
  <c r="R60" i="1"/>
  <c r="X60" i="1"/>
  <c r="Q63" i="1"/>
  <c r="W63" i="1"/>
  <c r="R63" i="1"/>
  <c r="X63" i="1"/>
  <c r="P63" i="1"/>
  <c r="S63" i="1"/>
  <c r="Y63" i="1"/>
  <c r="P41" i="1"/>
  <c r="S41" i="1"/>
  <c r="Y41" i="1"/>
  <c r="R41" i="1"/>
  <c r="X41" i="1"/>
  <c r="Q41" i="1"/>
  <c r="W41" i="1"/>
  <c r="AH50" i="1"/>
  <c r="T25" i="1"/>
  <c r="V25" i="1"/>
  <c r="AE25" i="1"/>
  <c r="AH25" i="1"/>
  <c r="R29" i="1"/>
  <c r="X29" i="1"/>
  <c r="P29" i="1"/>
  <c r="Q29" i="1"/>
  <c r="W29" i="1"/>
  <c r="S29" i="1"/>
  <c r="Y29" i="1"/>
  <c r="AF29" i="1"/>
  <c r="P42" i="1"/>
  <c r="S42" i="1"/>
  <c r="Y42" i="1"/>
  <c r="R42" i="1"/>
  <c r="X42" i="1"/>
  <c r="Q42" i="1"/>
  <c r="W42" i="1"/>
  <c r="V31" i="1"/>
  <c r="AE31" i="1"/>
  <c r="AH31" i="1"/>
  <c r="T31" i="1"/>
  <c r="AF49" i="1"/>
  <c r="S61" i="1"/>
  <c r="Y61" i="1"/>
  <c r="R61" i="1"/>
  <c r="X61" i="1"/>
  <c r="P61" i="1"/>
  <c r="Q61" i="1"/>
  <c r="W61" i="1"/>
  <c r="R30" i="1"/>
  <c r="X30" i="1"/>
  <c r="P30" i="1"/>
  <c r="S30" i="1"/>
  <c r="Y30" i="1"/>
  <c r="Q30" i="1"/>
  <c r="W30" i="1"/>
  <c r="V54" i="1"/>
  <c r="AE54" i="1"/>
  <c r="AH54" i="1"/>
  <c r="T54" i="1"/>
  <c r="X19" i="1"/>
  <c r="S44" i="1"/>
  <c r="Y44" i="1"/>
  <c r="Q44" i="1"/>
  <c r="W44" i="1"/>
  <c r="AF44" i="1"/>
  <c r="P44" i="1"/>
  <c r="R44" i="1"/>
  <c r="X44" i="1"/>
  <c r="P36" i="1"/>
  <c r="S36" i="1"/>
  <c r="Y36" i="1"/>
  <c r="Q36" i="1"/>
  <c r="W36" i="1"/>
  <c r="AF36" i="1"/>
  <c r="R36" i="1"/>
  <c r="X36" i="1"/>
  <c r="Q47" i="1"/>
  <c r="W47" i="1"/>
  <c r="S47" i="1"/>
  <c r="Y47" i="1"/>
  <c r="AF47" i="1"/>
  <c r="R47" i="1"/>
  <c r="X47" i="1"/>
  <c r="P47" i="1"/>
  <c r="S24" i="1"/>
  <c r="Y24" i="1"/>
  <c r="R24" i="1"/>
  <c r="X24" i="1"/>
  <c r="Q24" i="1"/>
  <c r="W24" i="1"/>
  <c r="AF24" i="1"/>
  <c r="P24" i="1"/>
  <c r="AF57" i="1"/>
  <c r="S53" i="1"/>
  <c r="Y53" i="1"/>
  <c r="R53" i="1"/>
  <c r="X53" i="1"/>
  <c r="P53" i="1"/>
  <c r="Q53" i="1"/>
  <c r="W53" i="1"/>
  <c r="Q51" i="1"/>
  <c r="W51" i="1"/>
  <c r="S51" i="1"/>
  <c r="Y51" i="1"/>
  <c r="R51" i="1"/>
  <c r="X51" i="1"/>
  <c r="P51" i="1"/>
  <c r="V46" i="1"/>
  <c r="AE46" i="1"/>
  <c r="AH46" i="1"/>
  <c r="T46" i="1"/>
  <c r="Q55" i="1"/>
  <c r="W55" i="1"/>
  <c r="R55" i="1"/>
  <c r="X55" i="1"/>
  <c r="P55" i="1"/>
  <c r="S55" i="1"/>
  <c r="Y55" i="1"/>
  <c r="S56" i="1"/>
  <c r="Y56" i="1"/>
  <c r="Q56" i="1"/>
  <c r="W56" i="1"/>
  <c r="AF56" i="1"/>
  <c r="P56" i="1"/>
  <c r="R56" i="1"/>
  <c r="X56" i="1"/>
  <c r="AH58" i="1"/>
  <c r="V65" i="1"/>
  <c r="AE65" i="1"/>
  <c r="AH65" i="1"/>
  <c r="T65" i="1"/>
  <c r="AE23" i="1"/>
  <c r="AH23" i="1"/>
  <c r="V44" i="1"/>
  <c r="AE44" i="1"/>
  <c r="AH44" i="1"/>
  <c r="T44" i="1"/>
  <c r="V41" i="1"/>
  <c r="AE41" i="1"/>
  <c r="AF41" i="1"/>
  <c r="AH41" i="1"/>
  <c r="T41" i="1"/>
  <c r="V52" i="1"/>
  <c r="AE52" i="1"/>
  <c r="AH52" i="1"/>
  <c r="T52" i="1"/>
  <c r="V30" i="1"/>
  <c r="AE30" i="1"/>
  <c r="AF30" i="1"/>
  <c r="AH30" i="1"/>
  <c r="T30" i="1"/>
  <c r="W20" i="1"/>
  <c r="Q68" i="1"/>
  <c r="V38" i="1"/>
  <c r="AE38" i="1"/>
  <c r="AF38" i="1"/>
  <c r="AH38" i="1"/>
  <c r="T38" i="1"/>
  <c r="T51" i="1"/>
  <c r="V51" i="1"/>
  <c r="AE51" i="1"/>
  <c r="AF51" i="1"/>
  <c r="AH51" i="1"/>
  <c r="T48" i="1"/>
  <c r="V48" i="1"/>
  <c r="AE48" i="1"/>
  <c r="AF48" i="1"/>
  <c r="AH48" i="1"/>
  <c r="AH49" i="1"/>
  <c r="AF43" i="1"/>
  <c r="Y20" i="1"/>
  <c r="Y68" i="1"/>
  <c r="S68" i="1"/>
  <c r="V45" i="1"/>
  <c r="AE45" i="1"/>
  <c r="AH45" i="1"/>
  <c r="T45" i="1"/>
  <c r="V24" i="1"/>
  <c r="AE24" i="1"/>
  <c r="AH24" i="1"/>
  <c r="T24" i="1"/>
  <c r="R68" i="1"/>
  <c r="AF61" i="1"/>
  <c r="AF42" i="1"/>
  <c r="T63" i="1"/>
  <c r="V63" i="1"/>
  <c r="AE63" i="1"/>
  <c r="V35" i="1"/>
  <c r="AE35" i="1"/>
  <c r="AH35" i="1"/>
  <c r="T35" i="1"/>
  <c r="AF27" i="1"/>
  <c r="V20" i="1"/>
  <c r="T20" i="1"/>
  <c r="P68" i="1"/>
  <c r="T47" i="1"/>
  <c r="V47" i="1"/>
  <c r="AE47" i="1"/>
  <c r="AH47" i="1"/>
  <c r="V39" i="1"/>
  <c r="AE39" i="1"/>
  <c r="AH39" i="1"/>
  <c r="T39" i="1"/>
  <c r="T56" i="1"/>
  <c r="V56" i="1"/>
  <c r="AE56" i="1"/>
  <c r="AH56" i="1"/>
  <c r="V29" i="1"/>
  <c r="AE29" i="1"/>
  <c r="AH29" i="1"/>
  <c r="T29" i="1"/>
  <c r="T59" i="1"/>
  <c r="V59" i="1"/>
  <c r="AE59" i="1"/>
  <c r="AH59" i="1"/>
  <c r="X68" i="1"/>
  <c r="V61" i="1"/>
  <c r="AE61" i="1"/>
  <c r="AH61" i="1"/>
  <c r="T61" i="1"/>
  <c r="T55" i="1"/>
  <c r="V55" i="1"/>
  <c r="AE55" i="1"/>
  <c r="AF63" i="1"/>
  <c r="AF33" i="1"/>
  <c r="AE19" i="1"/>
  <c r="AH19" i="1"/>
  <c r="AF26" i="1"/>
  <c r="AH57" i="1"/>
  <c r="V40" i="1"/>
  <c r="AE40" i="1"/>
  <c r="AH40" i="1"/>
  <c r="T40" i="1"/>
  <c r="AF53" i="1"/>
  <c r="V36" i="1"/>
  <c r="AE36" i="1"/>
  <c r="AH36" i="1"/>
  <c r="T36" i="1"/>
  <c r="V42" i="1"/>
  <c r="AE42" i="1"/>
  <c r="T42" i="1"/>
  <c r="V33" i="1"/>
  <c r="AE33" i="1"/>
  <c r="AH33" i="1"/>
  <c r="T33" i="1"/>
  <c r="V27" i="1"/>
  <c r="AE27" i="1"/>
  <c r="T27" i="1"/>
  <c r="T64" i="1"/>
  <c r="V64" i="1"/>
  <c r="AE64" i="1"/>
  <c r="AF64" i="1"/>
  <c r="AH64" i="1"/>
  <c r="V22" i="1"/>
  <c r="AE22" i="1"/>
  <c r="AF22" i="1"/>
  <c r="AH22" i="1"/>
  <c r="T22" i="1"/>
  <c r="AF55" i="1"/>
  <c r="V53" i="1"/>
  <c r="AE53" i="1"/>
  <c r="AH53" i="1"/>
  <c r="T53" i="1"/>
  <c r="V60" i="1"/>
  <c r="AE60" i="1"/>
  <c r="AH60" i="1"/>
  <c r="T60" i="1"/>
  <c r="AH28" i="1"/>
  <c r="T43" i="1"/>
  <c r="V43" i="1"/>
  <c r="AE43" i="1"/>
  <c r="AH43" i="1"/>
  <c r="V26" i="1"/>
  <c r="AE26" i="1"/>
  <c r="T26" i="1"/>
  <c r="V37" i="1"/>
  <c r="AE37" i="1"/>
  <c r="AH37" i="1"/>
  <c r="T37" i="1"/>
  <c r="AH42" i="1"/>
  <c r="AH63" i="1"/>
  <c r="AH26" i="1"/>
  <c r="AH27" i="1"/>
  <c r="AH55" i="1"/>
  <c r="T68" i="1"/>
  <c r="AE20" i="1"/>
  <c r="AF20" i="1"/>
  <c r="AH20" i="1"/>
  <c r="AH68" i="1"/>
  <c r="V68" i="1"/>
  <c r="W68" i="1"/>
</calcChain>
</file>

<file path=xl/sharedStrings.xml><?xml version="1.0" encoding="utf-8"?>
<sst xmlns="http://schemas.openxmlformats.org/spreadsheetml/2006/main" count="102" uniqueCount="88">
  <si>
    <t>De Sabadell a Cerdanyola del Vallès</t>
  </si>
  <si>
    <t>Actualització del flux</t>
  </si>
  <si>
    <t>Km recorreguts</t>
  </si>
  <si>
    <t>Repartiment de modes per carburant</t>
  </si>
  <si>
    <t>Consum</t>
  </si>
  <si>
    <t>Consum per plaça</t>
  </si>
  <si>
    <t>Consum total d'energia</t>
  </si>
  <si>
    <t>kep/l gasolina</t>
  </si>
  <si>
    <t>Total POR Sabadell 2001</t>
  </si>
  <si>
    <t>Distància km</t>
  </si>
  <si>
    <t>% Cotxes Gasolina</t>
  </si>
  <si>
    <t>litres/100 km cotxes Gasolina</t>
  </si>
  <si>
    <t>kep/l gasoil</t>
  </si>
  <si>
    <t>Total afiliats Sabadell 2015</t>
  </si>
  <si>
    <t>% Cotxes Gasoil</t>
  </si>
  <si>
    <t>litres/100 km cotxes Gasoil</t>
  </si>
  <si>
    <t>% Motos Gasolina</t>
  </si>
  <si>
    <t>litres/100 km Motos Gasolina</t>
  </si>
  <si>
    <t>Coeficient 2015/2001</t>
  </si>
  <si>
    <t>% Autobusos Gasoil</t>
  </si>
  <si>
    <t>litres/100 km Autobus Gasoil</t>
  </si>
  <si>
    <t>Flux 2001</t>
  </si>
  <si>
    <t>Flux 2015</t>
  </si>
  <si>
    <t>km totals</t>
  </si>
  <si>
    <t>km per carburant</t>
  </si>
  <si>
    <t>litres de combustible consumits</t>
  </si>
  <si>
    <t>places/ vehicle</t>
  </si>
  <si>
    <t>litres/plaça</t>
  </si>
  <si>
    <t>Mitjà de transport</t>
  </si>
  <si>
    <t>(segons matriu EMO)</t>
  </si>
  <si>
    <t>(Flux 2001 * Coeficient 2015/2001)</t>
  </si>
  <si>
    <t>(Flux 2015 * Distància)</t>
  </si>
  <si>
    <t>Cotxes Gasolina</t>
  </si>
  <si>
    <t>Cotxes Gasoil</t>
  </si>
  <si>
    <t>Motos Gasolina</t>
  </si>
  <si>
    <t>Busos Gasoil</t>
  </si>
  <si>
    <t>Total</t>
  </si>
  <si>
    <t>Gasolina</t>
  </si>
  <si>
    <t>Gasoil</t>
  </si>
  <si>
    <t>kilos equivalents de petroli</t>
  </si>
  <si>
    <t>Cotxe com a conductor</t>
  </si>
  <si>
    <t>Cotxe com a conductor + Autobús</t>
  </si>
  <si>
    <t>Cotxe com a conductor + Metro</t>
  </si>
  <si>
    <t>Cotxe com a conductor + Moto</t>
  </si>
  <si>
    <t>Cotxe com a conductor + RENFE</t>
  </si>
  <si>
    <t>Cotxe com a conductor + Altres trens</t>
  </si>
  <si>
    <t>Cotxe com a conductor + Bicicleta</t>
  </si>
  <si>
    <t>Cotxe com a conductor + Altres mitjans</t>
  </si>
  <si>
    <t>Cotxe com a passatger + Moto</t>
  </si>
  <si>
    <t>Cotxe com a passatger + Autobús</t>
  </si>
  <si>
    <t>Moto</t>
  </si>
  <si>
    <t>Moto + RENFE</t>
  </si>
  <si>
    <t>Moto + Altres trens</t>
  </si>
  <si>
    <t>Moto + Bicicleta</t>
  </si>
  <si>
    <t>Moto + Altres mitjans</t>
  </si>
  <si>
    <t>Metro + Moto</t>
  </si>
  <si>
    <t>Autobús</t>
  </si>
  <si>
    <t>Autobús + Metro</t>
  </si>
  <si>
    <t>Autobús + Moto</t>
  </si>
  <si>
    <t>Autobús + RENFE</t>
  </si>
  <si>
    <t>Autobús + Altres trens</t>
  </si>
  <si>
    <t>Autobús + Bicicleta</t>
  </si>
  <si>
    <t>Autobús + Altres mitjans</t>
  </si>
  <si>
    <t>Cotxe com a passatger</t>
  </si>
  <si>
    <t>Cotxe com a passatger + Metro</t>
  </si>
  <si>
    <t>Cotxe com a passatger + RENFE</t>
  </si>
  <si>
    <t>Cotxe com a passatger + Altres trens</t>
  </si>
  <si>
    <t>Cotxe com a passatger + Bicicleta</t>
  </si>
  <si>
    <t>Cotxe com a passatger + Altres mitjans</t>
  </si>
  <si>
    <t>Metro</t>
  </si>
  <si>
    <t>Metro + Caminant</t>
  </si>
  <si>
    <t>Metro + RENFE</t>
  </si>
  <si>
    <t>Metro + Altres trens</t>
  </si>
  <si>
    <t>Metro + Bicicleta</t>
  </si>
  <si>
    <t>Metro + Altres mitjans</t>
  </si>
  <si>
    <t>Caminant</t>
  </si>
  <si>
    <t>RENFE</t>
  </si>
  <si>
    <t>RENFE + Altres trens</t>
  </si>
  <si>
    <t>RENFE + Bicicleta</t>
  </si>
  <si>
    <t>RENFE + Altres mitjans</t>
  </si>
  <si>
    <t>Altres trens</t>
  </si>
  <si>
    <t>Altres trens + Bicicleta</t>
  </si>
  <si>
    <t>Altres trens + Altres mitjans</t>
  </si>
  <si>
    <t>Bicicleta</t>
  </si>
  <si>
    <t>Bicicleta + Altres mitjans</t>
  </si>
  <si>
    <t>Altres mitjans</t>
  </si>
  <si>
    <t>No aplicable</t>
  </si>
  <si>
    <r>
      <t xml:space="preserve">Cotxe com a conductor + </t>
    </r>
    <r>
      <rPr>
        <sz val="9"/>
        <rFont val="Helvetica"/>
      </rPr>
      <t>Cotxe com a passatger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</si>
</sst>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0"/>
    <numFmt numFmtId="165" formatCode="0.000"/>
    <numFmt numFmtId="166" formatCode="#,##0.00000"/>
    <numFmt numFmtId="167" formatCode="0.00000"/>
    <numFmt numFmtId="168" formatCode="#,##0\ \ "/>
    <numFmt numFmtId="169" formatCode="#,##0.0\ \ \ "/>
    <numFmt numFmtId="170" formatCode="0.00\ \ \ "/>
    <numFmt numFmtId="171" formatCode="#,##0.0\ "/>
    <numFmt numFmtId="172" formatCode="#,##0.000\ \ \ "/>
  </numFmts>
  <fonts count="4" x14ac:knownFonts="1">
    <font>
      <sz val="10"/>
      <name val="Arial"/>
    </font>
    <font>
      <sz val="10"/>
      <name val="Helvetica"/>
    </font>
    <font>
      <b/>
      <sz val="10"/>
      <name val="Helvetica"/>
    </font>
    <font>
      <sz val="9"/>
      <name val="Helvetica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 applyFill="1"/>
    <xf numFmtId="164" fontId="1" fillId="0" borderId="0" xfId="0" applyNumberFormat="1" applyFont="1"/>
    <xf numFmtId="3" fontId="1" fillId="0" borderId="0" xfId="0" applyNumberFormat="1" applyFont="1"/>
    <xf numFmtId="164" fontId="1" fillId="0" borderId="0" xfId="0" applyNumberFormat="1" applyFont="1" applyFill="1"/>
    <xf numFmtId="165" fontId="1" fillId="0" borderId="0" xfId="0" applyNumberFormat="1" applyFont="1" applyFill="1"/>
    <xf numFmtId="166" fontId="1" fillId="0" borderId="0" xfId="0" applyNumberFormat="1" applyFont="1"/>
    <xf numFmtId="167" fontId="1" fillId="0" borderId="0" xfId="0" applyNumberFormat="1" applyFont="1"/>
    <xf numFmtId="0" fontId="1" fillId="0" borderId="1" xfId="0" applyFont="1" applyBorder="1"/>
    <xf numFmtId="0" fontId="1" fillId="0" borderId="1" xfId="0" applyFont="1" applyFill="1" applyBorder="1"/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8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1" fillId="9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168" fontId="1" fillId="0" borderId="0" xfId="0" applyNumberFormat="1" applyFont="1"/>
    <xf numFmtId="169" fontId="1" fillId="0" borderId="0" xfId="0" applyNumberFormat="1" applyFont="1"/>
    <xf numFmtId="170" fontId="1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0" fontId="1" fillId="0" borderId="0" xfId="0" applyFont="1" applyFill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Fill="1" applyAlignment="1">
      <alignment horizontal="center"/>
    </xf>
    <xf numFmtId="165" fontId="1" fillId="9" borderId="0" xfId="0" applyNumberFormat="1" applyFont="1" applyFill="1"/>
    <xf numFmtId="0" fontId="1" fillId="9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70"/>
  <sheetViews>
    <sheetView showGridLines="0" tabSelected="1" workbookViewId="0">
      <selection activeCell="AL9" sqref="AL9"/>
    </sheetView>
  </sheetViews>
  <sheetFormatPr baseColWidth="10" defaultRowHeight="13" x14ac:dyDescent="0.15"/>
  <cols>
    <col min="1" max="1" width="1.5" customWidth="1"/>
    <col min="3" max="3" width="11.33203125" customWidth="1"/>
    <col min="4" max="4" width="6.33203125" customWidth="1"/>
    <col min="6" max="6" width="11.5" customWidth="1"/>
    <col min="7" max="7" width="10.83203125" customWidth="1"/>
    <col min="8" max="8" width="2.6640625" customWidth="1"/>
    <col min="9" max="9" width="13.6640625" customWidth="1"/>
    <col min="10" max="10" width="2.6640625" customWidth="1"/>
    <col min="11" max="14" width="8.5" customWidth="1"/>
    <col min="15" max="15" width="9" customWidth="1"/>
    <col min="16" max="20" width="8.1640625" customWidth="1"/>
    <col min="21" max="21" width="2.6640625" customWidth="1"/>
    <col min="22" max="25" width="9.5" customWidth="1"/>
    <col min="26" max="26" width="2.6640625" customWidth="1"/>
    <col min="27" max="30" width="8.1640625" customWidth="1"/>
    <col min="31" max="32" width="8.5" customWidth="1"/>
    <col min="33" max="33" width="3.6640625" customWidth="1"/>
    <col min="34" max="34" width="13.1640625" customWidth="1"/>
    <col min="35" max="35" width="6.83203125" customWidth="1"/>
    <col min="36" max="36" width="1.5" customWidth="1"/>
  </cols>
  <sheetData>
    <row r="1" spans="2:37" x14ac:dyDescent="0.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2:37" x14ac:dyDescent="0.1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2:37" x14ac:dyDescent="0.15">
      <c r="B3" s="2" t="s">
        <v>0</v>
      </c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2:37" x14ac:dyDescent="0.1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2:37" x14ac:dyDescent="0.15">
      <c r="B5" s="1"/>
      <c r="C5" s="1"/>
      <c r="D5" s="1"/>
      <c r="E5" s="3" t="s">
        <v>1</v>
      </c>
      <c r="F5" s="3"/>
      <c r="G5" s="3"/>
      <c r="H5" s="1"/>
      <c r="I5" s="4" t="s">
        <v>2</v>
      </c>
      <c r="J5" s="1"/>
      <c r="K5" s="3" t="s">
        <v>3</v>
      </c>
      <c r="L5" s="3"/>
      <c r="M5" s="3"/>
      <c r="N5" s="3"/>
      <c r="O5" s="3"/>
      <c r="P5" s="3"/>
      <c r="Q5" s="3"/>
      <c r="R5" s="3"/>
      <c r="S5" s="3"/>
      <c r="T5" s="3"/>
      <c r="U5" s="1"/>
      <c r="V5" s="3" t="s">
        <v>4</v>
      </c>
      <c r="W5" s="3"/>
      <c r="X5" s="3"/>
      <c r="Y5" s="3"/>
      <c r="Z5" s="1"/>
      <c r="AA5" s="3" t="s">
        <v>5</v>
      </c>
      <c r="AB5" s="3"/>
      <c r="AC5" s="3"/>
      <c r="AD5" s="3"/>
      <c r="AE5" s="3"/>
      <c r="AF5" s="3"/>
      <c r="AG5" s="1"/>
      <c r="AH5" s="3" t="s">
        <v>6</v>
      </c>
      <c r="AI5" s="3"/>
      <c r="AJ5" s="1"/>
      <c r="AK5" s="1"/>
    </row>
    <row r="6" spans="2:37" x14ac:dyDescent="0.1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2:37" x14ac:dyDescent="0.1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5"/>
      <c r="Y7" s="5"/>
      <c r="Z7" s="1"/>
      <c r="AA7" s="1"/>
      <c r="AB7" s="1"/>
      <c r="AC7" s="1"/>
      <c r="AD7" s="1"/>
      <c r="AE7" s="1"/>
      <c r="AF7" s="1"/>
      <c r="AG7" s="1"/>
      <c r="AH7" s="1" t="s">
        <v>7</v>
      </c>
      <c r="AI7" s="6">
        <v>0.77519379844961234</v>
      </c>
      <c r="AJ7" s="1"/>
      <c r="AK7" s="1"/>
    </row>
    <row r="8" spans="2:37" x14ac:dyDescent="0.15">
      <c r="B8" s="1"/>
      <c r="C8" s="1"/>
      <c r="D8" s="1"/>
      <c r="E8" s="1" t="s">
        <v>8</v>
      </c>
      <c r="F8" s="1"/>
      <c r="G8" s="7">
        <v>81200</v>
      </c>
      <c r="H8" s="1"/>
      <c r="I8" s="1" t="s">
        <v>9</v>
      </c>
      <c r="J8" s="1"/>
      <c r="K8" s="1" t="s">
        <v>10</v>
      </c>
      <c r="L8" s="1"/>
      <c r="M8" s="1"/>
      <c r="N8" s="1"/>
      <c r="O8" s="8">
        <v>49.767955782270896</v>
      </c>
      <c r="P8" s="1"/>
      <c r="Q8" s="1"/>
      <c r="R8" s="1"/>
      <c r="S8" s="1"/>
      <c r="T8" s="1"/>
      <c r="U8" s="1"/>
      <c r="V8" s="1" t="s">
        <v>11</v>
      </c>
      <c r="W8" s="1"/>
      <c r="X8" s="1"/>
      <c r="Y8" s="9">
        <v>7.9753558243222376</v>
      </c>
      <c r="Z8" s="1"/>
      <c r="AA8" s="1"/>
      <c r="AB8" s="1"/>
      <c r="AC8" s="1"/>
      <c r="AD8" s="1"/>
      <c r="AE8" s="1"/>
      <c r="AF8" s="1"/>
      <c r="AG8" s="1"/>
      <c r="AH8" s="1" t="s">
        <v>12</v>
      </c>
      <c r="AI8" s="6">
        <v>0.84674005080440307</v>
      </c>
      <c r="AJ8" s="1"/>
      <c r="AK8" s="1"/>
    </row>
    <row r="9" spans="2:37" x14ac:dyDescent="0.15">
      <c r="B9" s="1"/>
      <c r="C9" s="1"/>
      <c r="D9" s="1"/>
      <c r="E9" s="1" t="s">
        <v>13</v>
      </c>
      <c r="F9" s="1"/>
      <c r="G9" s="7">
        <v>79441</v>
      </c>
      <c r="H9" s="1"/>
      <c r="I9" s="10">
        <v>6.7063015514100002</v>
      </c>
      <c r="J9" s="1"/>
      <c r="K9" s="1" t="s">
        <v>14</v>
      </c>
      <c r="L9" s="1"/>
      <c r="M9" s="1"/>
      <c r="N9" s="1"/>
      <c r="O9" s="8">
        <v>50.232044217729111</v>
      </c>
      <c r="P9" s="1"/>
      <c r="Q9" s="1"/>
      <c r="R9" s="1"/>
      <c r="S9" s="1"/>
      <c r="T9" s="1"/>
      <c r="U9" s="1"/>
      <c r="V9" s="1" t="s">
        <v>15</v>
      </c>
      <c r="W9" s="1"/>
      <c r="X9" s="1"/>
      <c r="Y9" s="9">
        <v>5.784109801487352</v>
      </c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2:37" x14ac:dyDescent="0.15">
      <c r="B10" s="1"/>
      <c r="C10" s="1"/>
      <c r="D10" s="1"/>
      <c r="E10" s="1"/>
      <c r="F10" s="1"/>
      <c r="G10" s="1"/>
      <c r="H10" s="1"/>
      <c r="I10" s="1"/>
      <c r="J10" s="1"/>
      <c r="K10" s="1" t="s">
        <v>16</v>
      </c>
      <c r="L10" s="1"/>
      <c r="M10" s="1"/>
      <c r="N10" s="1"/>
      <c r="O10" s="1">
        <v>100</v>
      </c>
      <c r="P10" s="1"/>
      <c r="Q10" s="1"/>
      <c r="R10" s="1"/>
      <c r="S10" s="1"/>
      <c r="T10" s="1"/>
      <c r="U10" s="1"/>
      <c r="V10" s="1" t="s">
        <v>17</v>
      </c>
      <c r="W10" s="1"/>
      <c r="X10" s="1"/>
      <c r="Y10" s="5">
        <v>3</v>
      </c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2:37" x14ac:dyDescent="0.15">
      <c r="B11" s="1"/>
      <c r="C11" s="1"/>
      <c r="D11" s="1"/>
      <c r="E11" s="1" t="s">
        <v>18</v>
      </c>
      <c r="F11" s="1"/>
      <c r="G11" s="11">
        <f>G9/G8</f>
        <v>0.97833743842364529</v>
      </c>
      <c r="H11" s="1"/>
      <c r="I11" s="1"/>
      <c r="J11" s="1"/>
      <c r="K11" s="1" t="s">
        <v>19</v>
      </c>
      <c r="L11" s="1"/>
      <c r="M11" s="1"/>
      <c r="N11" s="1"/>
      <c r="O11" s="1">
        <v>100</v>
      </c>
      <c r="P11" s="1"/>
      <c r="Q11" s="1"/>
      <c r="R11" s="1"/>
      <c r="S11" s="1"/>
      <c r="T11" s="1"/>
      <c r="U11" s="1"/>
      <c r="V11" s="1" t="s">
        <v>20</v>
      </c>
      <c r="W11" s="1"/>
      <c r="X11" s="1"/>
      <c r="Y11" s="5">
        <v>32.71</v>
      </c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2:37" x14ac:dyDescent="0.15">
      <c r="B12" s="1"/>
      <c r="C12" s="1"/>
      <c r="D12" s="1"/>
      <c r="E12" s="12"/>
      <c r="F12" s="12"/>
      <c r="G12" s="12"/>
      <c r="H12" s="1"/>
      <c r="I12" s="12"/>
      <c r="J12" s="1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"/>
      <c r="V12" s="12"/>
      <c r="W12" s="12"/>
      <c r="X12" s="13"/>
      <c r="Y12" s="13"/>
      <c r="Z12" s="1"/>
      <c r="AA12" s="12"/>
      <c r="AB12" s="12"/>
      <c r="AC12" s="12"/>
      <c r="AD12" s="12"/>
      <c r="AE12" s="12"/>
      <c r="AF12" s="12"/>
      <c r="AG12" s="1"/>
      <c r="AH12" s="12"/>
      <c r="AI12" s="12"/>
      <c r="AJ12" s="1"/>
      <c r="AK12" s="1"/>
    </row>
    <row r="13" spans="2:37" x14ac:dyDescent="0.1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2:37" x14ac:dyDescent="0.1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2:37" ht="12.75" customHeight="1" x14ac:dyDescent="0.15">
      <c r="B15" s="1"/>
      <c r="C15" s="1"/>
      <c r="D15" s="1"/>
      <c r="E15" s="1"/>
      <c r="F15" s="14" t="s">
        <v>21</v>
      </c>
      <c r="G15" s="15" t="s">
        <v>22</v>
      </c>
      <c r="H15" s="1"/>
      <c r="I15" s="16" t="s">
        <v>23</v>
      </c>
      <c r="J15" s="1"/>
      <c r="K15" s="1"/>
      <c r="L15" s="1"/>
      <c r="M15" s="1"/>
      <c r="N15" s="1"/>
      <c r="O15" s="1"/>
      <c r="P15" s="17" t="s">
        <v>24</v>
      </c>
      <c r="Q15" s="17"/>
      <c r="R15" s="17"/>
      <c r="S15" s="17"/>
      <c r="T15" s="17"/>
      <c r="U15" s="1"/>
      <c r="V15" s="18" t="s">
        <v>25</v>
      </c>
      <c r="W15" s="18"/>
      <c r="X15" s="18"/>
      <c r="Y15" s="18"/>
      <c r="Z15" s="1"/>
      <c r="AA15" s="19" t="s">
        <v>26</v>
      </c>
      <c r="AB15" s="19"/>
      <c r="AC15" s="19"/>
      <c r="AD15" s="19"/>
      <c r="AE15" s="20" t="s">
        <v>27</v>
      </c>
      <c r="AF15" s="20"/>
      <c r="AG15" s="1"/>
      <c r="AH15" s="1"/>
      <c r="AI15" s="1"/>
      <c r="AJ15" s="1"/>
      <c r="AK15" s="1"/>
    </row>
    <row r="16" spans="2:37" ht="39" x14ac:dyDescent="0.15">
      <c r="B16" s="1" t="s">
        <v>28</v>
      </c>
      <c r="C16" s="1"/>
      <c r="D16" s="1"/>
      <c r="E16" s="1"/>
      <c r="F16" s="21" t="s">
        <v>29</v>
      </c>
      <c r="G16" s="21" t="s">
        <v>30</v>
      </c>
      <c r="H16" s="1"/>
      <c r="I16" s="21" t="s">
        <v>31</v>
      </c>
      <c r="J16" s="1"/>
      <c r="K16" s="22" t="s">
        <v>32</v>
      </c>
      <c r="L16" s="22" t="s">
        <v>33</v>
      </c>
      <c r="M16" s="22" t="s">
        <v>34</v>
      </c>
      <c r="N16" s="22" t="s">
        <v>35</v>
      </c>
      <c r="O16" s="23" t="s">
        <v>36</v>
      </c>
      <c r="P16" s="22" t="s">
        <v>32</v>
      </c>
      <c r="Q16" s="22" t="s">
        <v>33</v>
      </c>
      <c r="R16" s="22" t="s">
        <v>34</v>
      </c>
      <c r="S16" s="22" t="s">
        <v>35</v>
      </c>
      <c r="T16" s="23" t="s">
        <v>36</v>
      </c>
      <c r="U16" s="23"/>
      <c r="V16" s="22" t="s">
        <v>32</v>
      </c>
      <c r="W16" s="22" t="s">
        <v>33</v>
      </c>
      <c r="X16" s="22" t="s">
        <v>34</v>
      </c>
      <c r="Y16" s="22" t="s">
        <v>35</v>
      </c>
      <c r="Z16" s="1"/>
      <c r="AA16" s="22" t="s">
        <v>32</v>
      </c>
      <c r="AB16" s="22" t="s">
        <v>33</v>
      </c>
      <c r="AC16" s="22" t="s">
        <v>34</v>
      </c>
      <c r="AD16" s="22" t="s">
        <v>35</v>
      </c>
      <c r="AE16" s="22" t="s">
        <v>37</v>
      </c>
      <c r="AF16" s="22" t="s">
        <v>38</v>
      </c>
      <c r="AG16" s="1"/>
      <c r="AH16" s="24" t="s">
        <v>39</v>
      </c>
      <c r="AI16" s="24"/>
      <c r="AJ16" s="1"/>
      <c r="AK16" s="1"/>
    </row>
    <row r="17" spans="2:37" x14ac:dyDescent="0.1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3"/>
      <c r="AB17" s="13"/>
      <c r="AC17" s="13"/>
      <c r="AD17" s="13"/>
      <c r="AE17" s="13"/>
      <c r="AF17" s="13"/>
      <c r="AG17" s="13"/>
      <c r="AH17" s="12"/>
      <c r="AI17" s="12"/>
      <c r="AJ17" s="1"/>
      <c r="AK17" s="1"/>
    </row>
    <row r="18" spans="2:37" x14ac:dyDescent="0.1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5"/>
      <c r="AB18" s="5"/>
      <c r="AC18" s="5"/>
      <c r="AD18" s="5"/>
      <c r="AE18" s="5"/>
      <c r="AF18" s="5"/>
      <c r="AG18" s="5"/>
      <c r="AH18" s="1"/>
      <c r="AI18" s="1"/>
      <c r="AJ18" s="1"/>
      <c r="AK18" s="1"/>
    </row>
    <row r="19" spans="2:37" x14ac:dyDescent="0.15">
      <c r="B19" s="25" t="s">
        <v>40</v>
      </c>
      <c r="C19" s="1"/>
      <c r="D19" s="1"/>
      <c r="E19" s="1"/>
      <c r="F19" s="26">
        <v>843</v>
      </c>
      <c r="G19" s="27">
        <f>F19*G$11</f>
        <v>824.73846059113293</v>
      </c>
      <c r="H19" s="1"/>
      <c r="I19" s="27">
        <f t="shared" ref="I19:I65" si="0">G19*I$9</f>
        <v>5530.9448177698105</v>
      </c>
      <c r="J19" s="1"/>
      <c r="K19" s="6">
        <v>0.49767955782270895</v>
      </c>
      <c r="L19" s="6">
        <v>0.5023204421772911</v>
      </c>
      <c r="M19" s="6"/>
      <c r="N19" s="6"/>
      <c r="O19" s="28">
        <f>SUM(K19:N19)</f>
        <v>1</v>
      </c>
      <c r="P19" s="29">
        <f>($I19*K19)</f>
        <v>2752.6381712494826</v>
      </c>
      <c r="Q19" s="29">
        <f t="shared" ref="Q19:S34" si="1">($I19*L19)</f>
        <v>2778.3066465203278</v>
      </c>
      <c r="R19" s="29">
        <f t="shared" si="1"/>
        <v>0</v>
      </c>
      <c r="S19" s="29">
        <f>($I19*N19)</f>
        <v>0</v>
      </c>
      <c r="T19" s="29">
        <f>SUM(P19:S19)</f>
        <v>5530.9448177698105</v>
      </c>
      <c r="U19" s="1"/>
      <c r="V19" s="30">
        <f t="shared" ref="V19:V66" si="2">P19/100*Y$8</f>
        <v>219.53268871326273</v>
      </c>
      <c r="W19" s="30">
        <f t="shared" ref="W19:W66" si="3">Q19/100*Y$9</f>
        <v>160.70030705675683</v>
      </c>
      <c r="X19" s="30">
        <f t="shared" ref="X19:X66" si="4">R19/100*Y$10</f>
        <v>0</v>
      </c>
      <c r="Y19" s="30">
        <f t="shared" ref="Y19:Y66" si="5">S19/100*Y$11</f>
        <v>0</v>
      </c>
      <c r="Z19" s="1"/>
      <c r="AA19" s="31">
        <v>1</v>
      </c>
      <c r="AB19" s="31">
        <v>1</v>
      </c>
      <c r="AC19" s="31"/>
      <c r="AD19" s="31"/>
      <c r="AE19" s="9">
        <f>(V19*AA19)+(X19*AC19)</f>
        <v>219.53268871326273</v>
      </c>
      <c r="AF19" s="9">
        <f>(W19*AB19)+(Y19*AD19)</f>
        <v>160.70030705675683</v>
      </c>
      <c r="AG19" s="5"/>
      <c r="AH19" s="32">
        <f t="shared" ref="AH19:AH66" si="6">(AE19*AI$7)+(AF19*AI$8)</f>
        <v>306.25176500901193</v>
      </c>
      <c r="AI19" s="32"/>
      <c r="AJ19" s="32"/>
      <c r="AK19" s="1"/>
    </row>
    <row r="20" spans="2:37" x14ac:dyDescent="0.15">
      <c r="B20" s="25" t="s">
        <v>87</v>
      </c>
      <c r="C20" s="1"/>
      <c r="D20" s="1"/>
      <c r="E20" s="1"/>
      <c r="F20" s="26">
        <v>7</v>
      </c>
      <c r="G20" s="27">
        <f t="shared" ref="G20:G65" si="7">F20*G$11</f>
        <v>6.8483620689655167</v>
      </c>
      <c r="H20" s="1"/>
      <c r="I20" s="27">
        <f t="shared" si="0"/>
        <v>45.927181167720846</v>
      </c>
      <c r="J20" s="1"/>
      <c r="K20" s="6">
        <v>0.24883977891135448</v>
      </c>
      <c r="L20" s="6">
        <v>0.25116022108864555</v>
      </c>
      <c r="M20" s="6"/>
      <c r="N20" s="6"/>
      <c r="O20" s="28">
        <f t="shared" ref="O20:O42" si="8">SUM(K20:N20)</f>
        <v>0.5</v>
      </c>
      <c r="P20" s="29">
        <f t="shared" ref="P20:S66" si="9">($I20*K20)</f>
        <v>11.428509607797379</v>
      </c>
      <c r="Q20" s="29">
        <f t="shared" si="1"/>
        <v>11.535080976063046</v>
      </c>
      <c r="R20" s="29">
        <f t="shared" si="1"/>
        <v>0</v>
      </c>
      <c r="S20" s="29">
        <f t="shared" si="1"/>
        <v>0</v>
      </c>
      <c r="T20" s="29">
        <f t="shared" ref="T20:T66" si="10">SUM(P20:S20)</f>
        <v>22.963590583860423</v>
      </c>
      <c r="U20" s="1"/>
      <c r="V20" s="30">
        <f t="shared" si="2"/>
        <v>0.91146430663869471</v>
      </c>
      <c r="W20" s="30">
        <f t="shared" si="3"/>
        <v>0.66720174934596554</v>
      </c>
      <c r="X20" s="30">
        <f t="shared" si="4"/>
        <v>0</v>
      </c>
      <c r="Y20" s="30">
        <f t="shared" si="5"/>
        <v>0</v>
      </c>
      <c r="Z20" s="1"/>
      <c r="AA20" s="31">
        <v>1</v>
      </c>
      <c r="AB20" s="31">
        <v>1</v>
      </c>
      <c r="AC20" s="31"/>
      <c r="AD20" s="31"/>
      <c r="AE20" s="9">
        <f t="shared" ref="AE20:AF66" si="11">(V20*AA20)+(X20*AC20)</f>
        <v>0.91146430663869471</v>
      </c>
      <c r="AF20" s="9">
        <f t="shared" si="11"/>
        <v>0.66720174934596554</v>
      </c>
      <c r="AG20" s="5"/>
      <c r="AH20" s="32">
        <f t="shared" si="6"/>
        <v>1.2715079211524816</v>
      </c>
      <c r="AI20" s="32"/>
      <c r="AJ20" s="32"/>
      <c r="AK20" s="1"/>
    </row>
    <row r="21" spans="2:37" x14ac:dyDescent="0.15">
      <c r="B21" s="25" t="s">
        <v>41</v>
      </c>
      <c r="C21" s="1"/>
      <c r="D21" s="1"/>
      <c r="E21" s="1"/>
      <c r="F21" s="26">
        <v>7</v>
      </c>
      <c r="G21" s="27">
        <f t="shared" si="7"/>
        <v>6.8483620689655167</v>
      </c>
      <c r="H21" s="1"/>
      <c r="I21" s="27">
        <f t="shared" si="0"/>
        <v>45.927181167720846</v>
      </c>
      <c r="J21" s="1"/>
      <c r="K21" s="6">
        <v>0.24883977891135448</v>
      </c>
      <c r="L21" s="6">
        <v>0.25116022108864555</v>
      </c>
      <c r="M21" s="6"/>
      <c r="N21" s="6">
        <v>0.5</v>
      </c>
      <c r="O21" s="28">
        <f t="shared" si="8"/>
        <v>1</v>
      </c>
      <c r="P21" s="29">
        <f t="shared" si="9"/>
        <v>11.428509607797379</v>
      </c>
      <c r="Q21" s="29">
        <f t="shared" si="1"/>
        <v>11.535080976063046</v>
      </c>
      <c r="R21" s="29">
        <f t="shared" si="1"/>
        <v>0</v>
      </c>
      <c r="S21" s="29">
        <f t="shared" si="1"/>
        <v>22.963590583860423</v>
      </c>
      <c r="T21" s="29">
        <f t="shared" si="10"/>
        <v>45.927181167720846</v>
      </c>
      <c r="U21" s="1"/>
      <c r="V21" s="30">
        <f t="shared" si="2"/>
        <v>0.91146430663869471</v>
      </c>
      <c r="W21" s="30">
        <f t="shared" si="3"/>
        <v>0.66720174934596554</v>
      </c>
      <c r="X21" s="30">
        <f t="shared" si="4"/>
        <v>0</v>
      </c>
      <c r="Y21" s="30">
        <f t="shared" si="5"/>
        <v>7.5113904799807454</v>
      </c>
      <c r="Z21" s="1"/>
      <c r="AA21" s="31">
        <v>1</v>
      </c>
      <c r="AB21" s="31">
        <v>1</v>
      </c>
      <c r="AC21" s="31"/>
      <c r="AD21" s="33">
        <f>1/18.29</f>
        <v>5.4674685620557682E-2</v>
      </c>
      <c r="AE21" s="9">
        <f t="shared" si="11"/>
        <v>0.91146430663869471</v>
      </c>
      <c r="AF21" s="9">
        <f t="shared" si="11"/>
        <v>1.0778846624121627</v>
      </c>
      <c r="AG21" s="5"/>
      <c r="AH21" s="32">
        <f t="shared" si="6"/>
        <v>1.6192495918266534</v>
      </c>
      <c r="AI21" s="32"/>
      <c r="AJ21" s="32"/>
      <c r="AK21" s="1"/>
    </row>
    <row r="22" spans="2:37" x14ac:dyDescent="0.15">
      <c r="B22" s="25" t="s">
        <v>42</v>
      </c>
      <c r="C22" s="1"/>
      <c r="D22" s="1"/>
      <c r="E22" s="1"/>
      <c r="F22" s="26">
        <v>0</v>
      </c>
      <c r="G22" s="27">
        <f t="shared" si="7"/>
        <v>0</v>
      </c>
      <c r="H22" s="1"/>
      <c r="I22" s="27">
        <f t="shared" si="0"/>
        <v>0</v>
      </c>
      <c r="J22" s="1"/>
      <c r="K22" s="6">
        <v>0.24883977891135448</v>
      </c>
      <c r="L22" s="6">
        <v>0.25116022108864555</v>
      </c>
      <c r="M22" s="6"/>
      <c r="N22" s="6"/>
      <c r="O22" s="28">
        <f t="shared" si="8"/>
        <v>0.5</v>
      </c>
      <c r="P22" s="29">
        <f t="shared" si="9"/>
        <v>0</v>
      </c>
      <c r="Q22" s="29">
        <f t="shared" si="1"/>
        <v>0</v>
      </c>
      <c r="R22" s="29">
        <f t="shared" si="1"/>
        <v>0</v>
      </c>
      <c r="S22" s="29">
        <f t="shared" si="1"/>
        <v>0</v>
      </c>
      <c r="T22" s="29">
        <f t="shared" si="10"/>
        <v>0</v>
      </c>
      <c r="U22" s="1"/>
      <c r="V22" s="30">
        <f t="shared" si="2"/>
        <v>0</v>
      </c>
      <c r="W22" s="30">
        <f t="shared" si="3"/>
        <v>0</v>
      </c>
      <c r="X22" s="30">
        <f t="shared" si="4"/>
        <v>0</v>
      </c>
      <c r="Y22" s="30">
        <f t="shared" si="5"/>
        <v>0</v>
      </c>
      <c r="Z22" s="1"/>
      <c r="AA22" s="31">
        <v>1</v>
      </c>
      <c r="AB22" s="31">
        <v>1</v>
      </c>
      <c r="AC22" s="31"/>
      <c r="AD22" s="31"/>
      <c r="AE22" s="9">
        <f t="shared" si="11"/>
        <v>0</v>
      </c>
      <c r="AF22" s="9">
        <f t="shared" si="11"/>
        <v>0</v>
      </c>
      <c r="AG22" s="5"/>
      <c r="AH22" s="32">
        <f t="shared" si="6"/>
        <v>0</v>
      </c>
      <c r="AI22" s="32"/>
      <c r="AJ22" s="32"/>
      <c r="AK22" s="1"/>
    </row>
    <row r="23" spans="2:37" x14ac:dyDescent="0.15">
      <c r="B23" s="25" t="s">
        <v>43</v>
      </c>
      <c r="C23" s="1"/>
      <c r="D23" s="1"/>
      <c r="E23" s="1"/>
      <c r="F23" s="26">
        <v>2</v>
      </c>
      <c r="G23" s="27">
        <f t="shared" si="7"/>
        <v>1.9566748768472906</v>
      </c>
      <c r="H23" s="1"/>
      <c r="I23" s="27">
        <f t="shared" si="0"/>
        <v>13.122051762205956</v>
      </c>
      <c r="J23" s="1"/>
      <c r="K23" s="6">
        <v>0.24883977891135448</v>
      </c>
      <c r="L23" s="6">
        <v>0.25116022108864555</v>
      </c>
      <c r="M23" s="6">
        <v>0.5</v>
      </c>
      <c r="N23" s="6"/>
      <c r="O23" s="28">
        <f t="shared" si="8"/>
        <v>1</v>
      </c>
      <c r="P23" s="29">
        <f t="shared" si="9"/>
        <v>3.2652884593706797</v>
      </c>
      <c r="Q23" s="29">
        <f t="shared" si="1"/>
        <v>3.2957374217322988</v>
      </c>
      <c r="R23" s="29">
        <f t="shared" si="1"/>
        <v>6.561025881102978</v>
      </c>
      <c r="S23" s="29">
        <f t="shared" si="1"/>
        <v>0</v>
      </c>
      <c r="T23" s="29">
        <f t="shared" si="10"/>
        <v>13.122051762205956</v>
      </c>
      <c r="U23" s="1"/>
      <c r="V23" s="30">
        <f t="shared" si="2"/>
        <v>0.2604183733253414</v>
      </c>
      <c r="W23" s="30">
        <f t="shared" si="3"/>
        <v>0.19062907124170445</v>
      </c>
      <c r="X23" s="30">
        <f t="shared" si="4"/>
        <v>0.19683077643308933</v>
      </c>
      <c r="Y23" s="30">
        <f t="shared" si="5"/>
        <v>0</v>
      </c>
      <c r="Z23" s="1"/>
      <c r="AA23" s="31">
        <v>1</v>
      </c>
      <c r="AB23" s="31">
        <v>1</v>
      </c>
      <c r="AC23" s="31">
        <v>1</v>
      </c>
      <c r="AD23" s="31"/>
      <c r="AE23" s="9">
        <f t="shared" si="11"/>
        <v>0.45724914975843073</v>
      </c>
      <c r="AF23" s="9">
        <f t="shared" si="11"/>
        <v>0.19062907124170445</v>
      </c>
      <c r="AG23" s="5"/>
      <c r="AH23" s="32">
        <f t="shared" si="6"/>
        <v>0.51586997470709051</v>
      </c>
      <c r="AI23" s="32"/>
      <c r="AJ23" s="32"/>
      <c r="AK23" s="1"/>
    </row>
    <row r="24" spans="2:37" x14ac:dyDescent="0.15">
      <c r="B24" s="25" t="s">
        <v>44</v>
      </c>
      <c r="C24" s="1"/>
      <c r="D24" s="1"/>
      <c r="E24" s="1"/>
      <c r="F24" s="26">
        <v>12</v>
      </c>
      <c r="G24" s="27">
        <f t="shared" si="7"/>
        <v>11.740049261083744</v>
      </c>
      <c r="H24" s="1"/>
      <c r="I24" s="27">
        <f t="shared" si="0"/>
        <v>78.732310573235736</v>
      </c>
      <c r="J24" s="1"/>
      <c r="K24" s="6">
        <v>0.24883977891135448</v>
      </c>
      <c r="L24" s="6">
        <v>0.25116022108864555</v>
      </c>
      <c r="M24" s="6"/>
      <c r="N24" s="6"/>
      <c r="O24" s="28">
        <f t="shared" si="8"/>
        <v>0.5</v>
      </c>
      <c r="P24" s="29">
        <f t="shared" si="9"/>
        <v>19.591730756224077</v>
      </c>
      <c r="Q24" s="29">
        <f t="shared" si="1"/>
        <v>19.774424530393794</v>
      </c>
      <c r="R24" s="29">
        <f t="shared" si="1"/>
        <v>0</v>
      </c>
      <c r="S24" s="29">
        <f t="shared" si="1"/>
        <v>0</v>
      </c>
      <c r="T24" s="29">
        <f t="shared" si="10"/>
        <v>39.366155286617868</v>
      </c>
      <c r="U24" s="1"/>
      <c r="V24" s="30">
        <f t="shared" si="2"/>
        <v>1.5625102399520481</v>
      </c>
      <c r="W24" s="30">
        <f t="shared" si="3"/>
        <v>1.1437744274502268</v>
      </c>
      <c r="X24" s="30">
        <f t="shared" si="4"/>
        <v>0</v>
      </c>
      <c r="Y24" s="30">
        <f t="shared" si="5"/>
        <v>0</v>
      </c>
      <c r="Z24" s="1"/>
      <c r="AA24" s="31">
        <v>1</v>
      </c>
      <c r="AB24" s="31">
        <v>1</v>
      </c>
      <c r="AC24" s="31"/>
      <c r="AD24" s="31"/>
      <c r="AE24" s="9">
        <f t="shared" si="11"/>
        <v>1.5625102399520481</v>
      </c>
      <c r="AF24" s="9">
        <f t="shared" si="11"/>
        <v>1.1437744274502268</v>
      </c>
      <c r="AG24" s="5"/>
      <c r="AH24" s="32">
        <f t="shared" si="6"/>
        <v>2.1797278648328255</v>
      </c>
      <c r="AI24" s="32"/>
      <c r="AJ24" s="32"/>
      <c r="AK24" s="1"/>
    </row>
    <row r="25" spans="2:37" x14ac:dyDescent="0.15">
      <c r="B25" s="25" t="s">
        <v>45</v>
      </c>
      <c r="C25" s="1"/>
      <c r="D25" s="1"/>
      <c r="E25" s="1"/>
      <c r="F25" s="26">
        <v>21</v>
      </c>
      <c r="G25" s="27">
        <f t="shared" si="7"/>
        <v>20.545086206896553</v>
      </c>
      <c r="H25" s="1"/>
      <c r="I25" s="27">
        <f t="shared" si="0"/>
        <v>137.78154350316254</v>
      </c>
      <c r="J25" s="1"/>
      <c r="K25" s="6">
        <v>0.24883977891135448</v>
      </c>
      <c r="L25" s="6">
        <v>0.25116022108864555</v>
      </c>
      <c r="M25" s="6"/>
      <c r="N25" s="6"/>
      <c r="O25" s="28">
        <f t="shared" si="8"/>
        <v>0.5</v>
      </c>
      <c r="P25" s="29">
        <f t="shared" si="9"/>
        <v>34.285528823392134</v>
      </c>
      <c r="Q25" s="29">
        <f t="shared" si="1"/>
        <v>34.605242928189135</v>
      </c>
      <c r="R25" s="29">
        <f t="shared" si="1"/>
        <v>0</v>
      </c>
      <c r="S25" s="29">
        <f t="shared" si="1"/>
        <v>0</v>
      </c>
      <c r="T25" s="29">
        <f t="shared" si="10"/>
        <v>68.890771751581269</v>
      </c>
      <c r="U25" s="1"/>
      <c r="V25" s="30">
        <f t="shared" si="2"/>
        <v>2.7343929199160844</v>
      </c>
      <c r="W25" s="30">
        <f t="shared" si="3"/>
        <v>2.0016052480378965</v>
      </c>
      <c r="X25" s="30">
        <f t="shared" si="4"/>
        <v>0</v>
      </c>
      <c r="Y25" s="30">
        <f t="shared" si="5"/>
        <v>0</v>
      </c>
      <c r="Z25" s="1"/>
      <c r="AA25" s="31">
        <v>1</v>
      </c>
      <c r="AB25" s="31">
        <v>1</v>
      </c>
      <c r="AC25" s="31"/>
      <c r="AD25" s="31"/>
      <c r="AE25" s="9">
        <f t="shared" si="11"/>
        <v>2.7343929199160844</v>
      </c>
      <c r="AF25" s="9">
        <f t="shared" si="11"/>
        <v>2.0016052480378965</v>
      </c>
      <c r="AG25" s="5"/>
      <c r="AH25" s="32">
        <f t="shared" si="6"/>
        <v>3.8145237634574443</v>
      </c>
      <c r="AI25" s="32"/>
      <c r="AJ25" s="32"/>
      <c r="AK25" s="1"/>
    </row>
    <row r="26" spans="2:37" x14ac:dyDescent="0.15">
      <c r="B26" s="25" t="s">
        <v>46</v>
      </c>
      <c r="C26" s="1"/>
      <c r="D26" s="1"/>
      <c r="E26" s="1"/>
      <c r="F26" s="26">
        <v>3</v>
      </c>
      <c r="G26" s="27">
        <f t="shared" si="7"/>
        <v>2.935012315270936</v>
      </c>
      <c r="H26" s="1"/>
      <c r="I26" s="27">
        <f t="shared" si="0"/>
        <v>19.683077643308934</v>
      </c>
      <c r="J26" s="1"/>
      <c r="K26" s="6">
        <v>0.24883977891135448</v>
      </c>
      <c r="L26" s="6">
        <v>0.25116022108864555</v>
      </c>
      <c r="M26" s="6"/>
      <c r="N26" s="6"/>
      <c r="O26" s="28">
        <f t="shared" si="8"/>
        <v>0.5</v>
      </c>
      <c r="P26" s="29">
        <f t="shared" si="9"/>
        <v>4.8979326890560193</v>
      </c>
      <c r="Q26" s="29">
        <f t="shared" si="1"/>
        <v>4.9436061325984486</v>
      </c>
      <c r="R26" s="29">
        <f t="shared" si="1"/>
        <v>0</v>
      </c>
      <c r="S26" s="29">
        <f t="shared" si="1"/>
        <v>0</v>
      </c>
      <c r="T26" s="29">
        <f t="shared" si="10"/>
        <v>9.841538821654467</v>
      </c>
      <c r="U26" s="1"/>
      <c r="V26" s="30">
        <f t="shared" si="2"/>
        <v>0.39062755998801202</v>
      </c>
      <c r="W26" s="30">
        <f t="shared" si="3"/>
        <v>0.28594360686255671</v>
      </c>
      <c r="X26" s="30">
        <f t="shared" si="4"/>
        <v>0</v>
      </c>
      <c r="Y26" s="30">
        <f t="shared" si="5"/>
        <v>0</v>
      </c>
      <c r="Z26" s="1"/>
      <c r="AA26" s="31">
        <v>1</v>
      </c>
      <c r="AB26" s="31">
        <v>1</v>
      </c>
      <c r="AC26" s="31"/>
      <c r="AD26" s="31"/>
      <c r="AE26" s="9">
        <f t="shared" si="11"/>
        <v>0.39062755998801202</v>
      </c>
      <c r="AF26" s="9">
        <f t="shared" si="11"/>
        <v>0.28594360686255671</v>
      </c>
      <c r="AG26" s="5"/>
      <c r="AH26" s="32">
        <f t="shared" si="6"/>
        <v>0.54493196620820639</v>
      </c>
      <c r="AI26" s="32"/>
      <c r="AJ26" s="32"/>
      <c r="AK26" s="1"/>
    </row>
    <row r="27" spans="2:37" x14ac:dyDescent="0.15">
      <c r="B27" s="25" t="s">
        <v>47</v>
      </c>
      <c r="C27" s="1"/>
      <c r="D27" s="1"/>
      <c r="E27" s="1"/>
      <c r="F27" s="26">
        <v>0</v>
      </c>
      <c r="G27" s="27">
        <f t="shared" si="7"/>
        <v>0</v>
      </c>
      <c r="H27" s="1"/>
      <c r="I27" s="27">
        <f t="shared" si="0"/>
        <v>0</v>
      </c>
      <c r="J27" s="1"/>
      <c r="K27" s="6">
        <v>0.24883977891135448</v>
      </c>
      <c r="L27" s="6">
        <v>0.25116022108864555</v>
      </c>
      <c r="M27" s="6"/>
      <c r="N27" s="6"/>
      <c r="O27" s="28">
        <f t="shared" si="8"/>
        <v>0.5</v>
      </c>
      <c r="P27" s="29">
        <f t="shared" si="9"/>
        <v>0</v>
      </c>
      <c r="Q27" s="29">
        <f t="shared" si="1"/>
        <v>0</v>
      </c>
      <c r="R27" s="29">
        <f t="shared" si="1"/>
        <v>0</v>
      </c>
      <c r="S27" s="29">
        <f t="shared" si="1"/>
        <v>0</v>
      </c>
      <c r="T27" s="29">
        <f t="shared" si="10"/>
        <v>0</v>
      </c>
      <c r="U27" s="1"/>
      <c r="V27" s="30">
        <f t="shared" si="2"/>
        <v>0</v>
      </c>
      <c r="W27" s="30">
        <f t="shared" si="3"/>
        <v>0</v>
      </c>
      <c r="X27" s="30">
        <f t="shared" si="4"/>
        <v>0</v>
      </c>
      <c r="Y27" s="30">
        <f t="shared" si="5"/>
        <v>0</v>
      </c>
      <c r="Z27" s="1"/>
      <c r="AA27" s="31">
        <v>1</v>
      </c>
      <c r="AB27" s="31">
        <v>1</v>
      </c>
      <c r="AC27" s="31"/>
      <c r="AD27" s="31"/>
      <c r="AE27" s="9">
        <f t="shared" si="11"/>
        <v>0</v>
      </c>
      <c r="AF27" s="9">
        <f t="shared" si="11"/>
        <v>0</v>
      </c>
      <c r="AG27" s="5"/>
      <c r="AH27" s="32">
        <f t="shared" si="6"/>
        <v>0</v>
      </c>
      <c r="AI27" s="32"/>
      <c r="AJ27" s="32"/>
      <c r="AK27" s="1"/>
    </row>
    <row r="28" spans="2:37" x14ac:dyDescent="0.15">
      <c r="B28" s="25" t="s">
        <v>48</v>
      </c>
      <c r="C28" s="1"/>
      <c r="D28" s="1"/>
      <c r="E28" s="1"/>
      <c r="F28" s="26">
        <v>0</v>
      </c>
      <c r="G28" s="27">
        <f t="shared" si="7"/>
        <v>0</v>
      </c>
      <c r="H28" s="1"/>
      <c r="I28" s="27">
        <f t="shared" si="0"/>
        <v>0</v>
      </c>
      <c r="J28" s="1"/>
      <c r="K28" s="6"/>
      <c r="L28" s="6"/>
      <c r="M28" s="6">
        <v>0.5</v>
      </c>
      <c r="N28" s="6"/>
      <c r="O28" s="28">
        <f t="shared" si="8"/>
        <v>0.5</v>
      </c>
      <c r="P28" s="29">
        <f t="shared" si="9"/>
        <v>0</v>
      </c>
      <c r="Q28" s="29">
        <f t="shared" si="1"/>
        <v>0</v>
      </c>
      <c r="R28" s="29">
        <f t="shared" si="1"/>
        <v>0</v>
      </c>
      <c r="S28" s="29">
        <f t="shared" si="1"/>
        <v>0</v>
      </c>
      <c r="T28" s="29">
        <f t="shared" si="10"/>
        <v>0</v>
      </c>
      <c r="U28" s="1"/>
      <c r="V28" s="30">
        <f t="shared" si="2"/>
        <v>0</v>
      </c>
      <c r="W28" s="30">
        <f t="shared" si="3"/>
        <v>0</v>
      </c>
      <c r="X28" s="30">
        <f t="shared" si="4"/>
        <v>0</v>
      </c>
      <c r="Y28" s="30">
        <f t="shared" si="5"/>
        <v>0</v>
      </c>
      <c r="Z28" s="1"/>
      <c r="AA28" s="31"/>
      <c r="AB28" s="31"/>
      <c r="AC28" s="31">
        <v>1</v>
      </c>
      <c r="AD28" s="31"/>
      <c r="AE28" s="9">
        <f t="shared" si="11"/>
        <v>0</v>
      </c>
      <c r="AF28" s="9">
        <f t="shared" si="11"/>
        <v>0</v>
      </c>
      <c r="AG28" s="5"/>
      <c r="AH28" s="32">
        <f t="shared" si="6"/>
        <v>0</v>
      </c>
      <c r="AI28" s="32"/>
      <c r="AJ28" s="32"/>
      <c r="AK28" s="1"/>
    </row>
    <row r="29" spans="2:37" x14ac:dyDescent="0.15">
      <c r="B29" s="25" t="s">
        <v>49</v>
      </c>
      <c r="C29" s="1"/>
      <c r="D29" s="1"/>
      <c r="E29" s="1"/>
      <c r="F29" s="26">
        <v>8</v>
      </c>
      <c r="G29" s="27">
        <f t="shared" si="7"/>
        <v>7.8266995073891623</v>
      </c>
      <c r="H29" s="1"/>
      <c r="I29" s="27">
        <f t="shared" si="0"/>
        <v>52.488207048823824</v>
      </c>
      <c r="J29" s="1"/>
      <c r="K29" s="6"/>
      <c r="L29" s="6"/>
      <c r="M29" s="6"/>
      <c r="N29" s="6">
        <v>0.5</v>
      </c>
      <c r="O29" s="28">
        <f t="shared" si="8"/>
        <v>0.5</v>
      </c>
      <c r="P29" s="29">
        <f t="shared" si="9"/>
        <v>0</v>
      </c>
      <c r="Q29" s="29">
        <f t="shared" si="1"/>
        <v>0</v>
      </c>
      <c r="R29" s="29">
        <f t="shared" si="1"/>
        <v>0</v>
      </c>
      <c r="S29" s="29">
        <f t="shared" si="1"/>
        <v>26.244103524411912</v>
      </c>
      <c r="T29" s="29">
        <f t="shared" si="10"/>
        <v>26.244103524411912</v>
      </c>
      <c r="U29" s="1"/>
      <c r="V29" s="30">
        <f t="shared" si="2"/>
        <v>0</v>
      </c>
      <c r="W29" s="30">
        <f t="shared" si="3"/>
        <v>0</v>
      </c>
      <c r="X29" s="30">
        <f t="shared" si="4"/>
        <v>0</v>
      </c>
      <c r="Y29" s="30">
        <f t="shared" si="5"/>
        <v>8.5844462628351366</v>
      </c>
      <c r="Z29" s="1"/>
      <c r="AA29" s="31"/>
      <c r="AB29" s="31"/>
      <c r="AC29" s="31"/>
      <c r="AD29" s="33">
        <f>1/18.29</f>
        <v>5.4674685620557682E-2</v>
      </c>
      <c r="AE29" s="9">
        <f t="shared" si="11"/>
        <v>0</v>
      </c>
      <c r="AF29" s="9">
        <f t="shared" si="11"/>
        <v>0.46935190064708238</v>
      </c>
      <c r="AG29" s="5"/>
      <c r="AH29" s="32">
        <f t="shared" si="6"/>
        <v>0.39741905219905366</v>
      </c>
      <c r="AI29" s="32"/>
      <c r="AJ29" s="32"/>
      <c r="AK29" s="1"/>
    </row>
    <row r="30" spans="2:37" x14ac:dyDescent="0.15">
      <c r="B30" s="25" t="s">
        <v>50</v>
      </c>
      <c r="C30" s="1"/>
      <c r="D30" s="1"/>
      <c r="E30" s="1"/>
      <c r="F30" s="26">
        <v>23</v>
      </c>
      <c r="G30" s="27">
        <f t="shared" si="7"/>
        <v>22.50176108374384</v>
      </c>
      <c r="H30" s="1"/>
      <c r="I30" s="27">
        <f t="shared" si="0"/>
        <v>150.90359526536849</v>
      </c>
      <c r="J30" s="1"/>
      <c r="K30" s="6"/>
      <c r="L30" s="6"/>
      <c r="M30" s="6">
        <v>1</v>
      </c>
      <c r="N30" s="6"/>
      <c r="O30" s="28">
        <f t="shared" si="8"/>
        <v>1</v>
      </c>
      <c r="P30" s="29">
        <f t="shared" si="9"/>
        <v>0</v>
      </c>
      <c r="Q30" s="29">
        <f t="shared" si="1"/>
        <v>0</v>
      </c>
      <c r="R30" s="29">
        <f t="shared" si="1"/>
        <v>150.90359526536849</v>
      </c>
      <c r="S30" s="29">
        <f t="shared" si="1"/>
        <v>0</v>
      </c>
      <c r="T30" s="29">
        <f t="shared" si="10"/>
        <v>150.90359526536849</v>
      </c>
      <c r="U30" s="1"/>
      <c r="V30" s="30">
        <f t="shared" si="2"/>
        <v>0</v>
      </c>
      <c r="W30" s="30">
        <f t="shared" si="3"/>
        <v>0</v>
      </c>
      <c r="X30" s="30">
        <f t="shared" si="4"/>
        <v>4.5271078579610551</v>
      </c>
      <c r="Y30" s="30">
        <f t="shared" si="5"/>
        <v>0</v>
      </c>
      <c r="Z30" s="1"/>
      <c r="AA30" s="31"/>
      <c r="AB30" s="31"/>
      <c r="AC30" s="31">
        <v>1</v>
      </c>
      <c r="AD30" s="31"/>
      <c r="AE30" s="9">
        <f t="shared" si="11"/>
        <v>4.5271078579610551</v>
      </c>
      <c r="AF30" s="9">
        <f t="shared" si="11"/>
        <v>0</v>
      </c>
      <c r="AG30" s="5"/>
      <c r="AH30" s="32">
        <f t="shared" si="6"/>
        <v>3.5093859364039184</v>
      </c>
      <c r="AI30" s="32"/>
      <c r="AJ30" s="32"/>
      <c r="AK30" s="1"/>
    </row>
    <row r="31" spans="2:37" x14ac:dyDescent="0.15">
      <c r="B31" s="25" t="s">
        <v>51</v>
      </c>
      <c r="C31" s="1"/>
      <c r="D31" s="1"/>
      <c r="E31" s="1"/>
      <c r="F31" s="26">
        <v>0</v>
      </c>
      <c r="G31" s="27">
        <f t="shared" si="7"/>
        <v>0</v>
      </c>
      <c r="H31" s="1"/>
      <c r="I31" s="27">
        <f t="shared" si="0"/>
        <v>0</v>
      </c>
      <c r="J31" s="1"/>
      <c r="K31" s="6"/>
      <c r="L31" s="6"/>
      <c r="M31" s="6">
        <v>0.5</v>
      </c>
      <c r="N31" s="6"/>
      <c r="O31" s="28">
        <f t="shared" si="8"/>
        <v>0.5</v>
      </c>
      <c r="P31" s="29">
        <f t="shared" si="9"/>
        <v>0</v>
      </c>
      <c r="Q31" s="29">
        <f t="shared" si="1"/>
        <v>0</v>
      </c>
      <c r="R31" s="29">
        <f t="shared" si="1"/>
        <v>0</v>
      </c>
      <c r="S31" s="29">
        <f t="shared" si="1"/>
        <v>0</v>
      </c>
      <c r="T31" s="29">
        <f t="shared" si="10"/>
        <v>0</v>
      </c>
      <c r="U31" s="1"/>
      <c r="V31" s="30">
        <f t="shared" si="2"/>
        <v>0</v>
      </c>
      <c r="W31" s="30">
        <f t="shared" si="3"/>
        <v>0</v>
      </c>
      <c r="X31" s="30">
        <f t="shared" si="4"/>
        <v>0</v>
      </c>
      <c r="Y31" s="30">
        <f t="shared" si="5"/>
        <v>0</v>
      </c>
      <c r="Z31" s="1"/>
      <c r="AA31" s="31"/>
      <c r="AB31" s="31"/>
      <c r="AC31" s="31">
        <v>1</v>
      </c>
      <c r="AD31" s="31"/>
      <c r="AE31" s="9">
        <f t="shared" si="11"/>
        <v>0</v>
      </c>
      <c r="AF31" s="9">
        <f t="shared" si="11"/>
        <v>0</v>
      </c>
      <c r="AG31" s="5"/>
      <c r="AH31" s="32">
        <f t="shared" si="6"/>
        <v>0</v>
      </c>
      <c r="AI31" s="32"/>
      <c r="AJ31" s="32"/>
      <c r="AK31" s="1"/>
    </row>
    <row r="32" spans="2:37" x14ac:dyDescent="0.15">
      <c r="B32" s="25" t="s">
        <v>52</v>
      </c>
      <c r="C32" s="1"/>
      <c r="D32" s="1"/>
      <c r="E32" s="1"/>
      <c r="F32" s="26">
        <v>0</v>
      </c>
      <c r="G32" s="27">
        <f t="shared" si="7"/>
        <v>0</v>
      </c>
      <c r="H32" s="1"/>
      <c r="I32" s="27">
        <f t="shared" si="0"/>
        <v>0</v>
      </c>
      <c r="J32" s="1"/>
      <c r="K32" s="6"/>
      <c r="L32" s="6"/>
      <c r="M32" s="6">
        <v>0.5</v>
      </c>
      <c r="N32" s="6"/>
      <c r="O32" s="28">
        <f t="shared" si="8"/>
        <v>0.5</v>
      </c>
      <c r="P32" s="29">
        <f t="shared" si="9"/>
        <v>0</v>
      </c>
      <c r="Q32" s="29">
        <f t="shared" si="1"/>
        <v>0</v>
      </c>
      <c r="R32" s="29">
        <f t="shared" si="1"/>
        <v>0</v>
      </c>
      <c r="S32" s="29">
        <f t="shared" si="1"/>
        <v>0</v>
      </c>
      <c r="T32" s="29">
        <f t="shared" si="10"/>
        <v>0</v>
      </c>
      <c r="U32" s="1"/>
      <c r="V32" s="30">
        <f t="shared" si="2"/>
        <v>0</v>
      </c>
      <c r="W32" s="30">
        <f t="shared" si="3"/>
        <v>0</v>
      </c>
      <c r="X32" s="30">
        <f t="shared" si="4"/>
        <v>0</v>
      </c>
      <c r="Y32" s="30">
        <f t="shared" si="5"/>
        <v>0</v>
      </c>
      <c r="Z32" s="1"/>
      <c r="AA32" s="31"/>
      <c r="AB32" s="31"/>
      <c r="AC32" s="31">
        <v>1</v>
      </c>
      <c r="AD32" s="31"/>
      <c r="AE32" s="9">
        <f t="shared" si="11"/>
        <v>0</v>
      </c>
      <c r="AF32" s="9">
        <f t="shared" si="11"/>
        <v>0</v>
      </c>
      <c r="AG32" s="5"/>
      <c r="AH32" s="32">
        <f t="shared" si="6"/>
        <v>0</v>
      </c>
      <c r="AI32" s="32"/>
      <c r="AJ32" s="32"/>
      <c r="AK32" s="1"/>
    </row>
    <row r="33" spans="2:37" x14ac:dyDescent="0.15">
      <c r="B33" s="25" t="s">
        <v>53</v>
      </c>
      <c r="C33" s="1"/>
      <c r="D33" s="1"/>
      <c r="E33" s="1"/>
      <c r="F33" s="26">
        <v>0</v>
      </c>
      <c r="G33" s="27">
        <f t="shared" si="7"/>
        <v>0</v>
      </c>
      <c r="H33" s="1"/>
      <c r="I33" s="27">
        <f t="shared" si="0"/>
        <v>0</v>
      </c>
      <c r="J33" s="1"/>
      <c r="K33" s="6"/>
      <c r="L33" s="6"/>
      <c r="M33" s="6">
        <v>0.5</v>
      </c>
      <c r="N33" s="6"/>
      <c r="O33" s="28">
        <f t="shared" si="8"/>
        <v>0.5</v>
      </c>
      <c r="P33" s="29">
        <f t="shared" si="9"/>
        <v>0</v>
      </c>
      <c r="Q33" s="29">
        <f t="shared" si="1"/>
        <v>0</v>
      </c>
      <c r="R33" s="29">
        <f t="shared" si="1"/>
        <v>0</v>
      </c>
      <c r="S33" s="29">
        <f t="shared" si="1"/>
        <v>0</v>
      </c>
      <c r="T33" s="29">
        <f t="shared" si="10"/>
        <v>0</v>
      </c>
      <c r="U33" s="1"/>
      <c r="V33" s="30">
        <f t="shared" si="2"/>
        <v>0</v>
      </c>
      <c r="W33" s="30">
        <f t="shared" si="3"/>
        <v>0</v>
      </c>
      <c r="X33" s="30">
        <f t="shared" si="4"/>
        <v>0</v>
      </c>
      <c r="Y33" s="30">
        <f t="shared" si="5"/>
        <v>0</v>
      </c>
      <c r="Z33" s="1"/>
      <c r="AA33" s="31"/>
      <c r="AB33" s="31"/>
      <c r="AC33" s="31">
        <v>1</v>
      </c>
      <c r="AD33" s="31"/>
      <c r="AE33" s="9">
        <f t="shared" si="11"/>
        <v>0</v>
      </c>
      <c r="AF33" s="9">
        <f t="shared" si="11"/>
        <v>0</v>
      </c>
      <c r="AG33" s="5"/>
      <c r="AH33" s="32">
        <f t="shared" si="6"/>
        <v>0</v>
      </c>
      <c r="AI33" s="32"/>
      <c r="AJ33" s="32"/>
      <c r="AK33" s="1"/>
    </row>
    <row r="34" spans="2:37" x14ac:dyDescent="0.15">
      <c r="B34" s="25" t="s">
        <v>54</v>
      </c>
      <c r="C34" s="1"/>
      <c r="D34" s="1"/>
      <c r="E34" s="1"/>
      <c r="F34" s="26">
        <v>2</v>
      </c>
      <c r="G34" s="27">
        <f t="shared" si="7"/>
        <v>1.9566748768472906</v>
      </c>
      <c r="H34" s="1"/>
      <c r="I34" s="27">
        <f t="shared" si="0"/>
        <v>13.122051762205956</v>
      </c>
      <c r="J34" s="1"/>
      <c r="K34" s="6"/>
      <c r="L34" s="6"/>
      <c r="M34" s="6">
        <v>0.5</v>
      </c>
      <c r="N34" s="6"/>
      <c r="O34" s="28">
        <f t="shared" si="8"/>
        <v>0.5</v>
      </c>
      <c r="P34" s="29">
        <f t="shared" si="9"/>
        <v>0</v>
      </c>
      <c r="Q34" s="29">
        <f t="shared" si="1"/>
        <v>0</v>
      </c>
      <c r="R34" s="29">
        <f t="shared" si="1"/>
        <v>6.561025881102978</v>
      </c>
      <c r="S34" s="29">
        <f t="shared" si="1"/>
        <v>0</v>
      </c>
      <c r="T34" s="29">
        <f t="shared" si="10"/>
        <v>6.561025881102978</v>
      </c>
      <c r="U34" s="1"/>
      <c r="V34" s="30">
        <f t="shared" si="2"/>
        <v>0</v>
      </c>
      <c r="W34" s="30">
        <f t="shared" si="3"/>
        <v>0</v>
      </c>
      <c r="X34" s="30">
        <f t="shared" si="4"/>
        <v>0.19683077643308933</v>
      </c>
      <c r="Y34" s="30">
        <f t="shared" si="5"/>
        <v>0</v>
      </c>
      <c r="Z34" s="1"/>
      <c r="AA34" s="31"/>
      <c r="AB34" s="31"/>
      <c r="AC34" s="31">
        <v>1</v>
      </c>
      <c r="AD34" s="31"/>
      <c r="AE34" s="9">
        <f t="shared" si="11"/>
        <v>0.19683077643308933</v>
      </c>
      <c r="AF34" s="9">
        <f t="shared" si="11"/>
        <v>0</v>
      </c>
      <c r="AG34" s="5"/>
      <c r="AH34" s="32">
        <f t="shared" si="6"/>
        <v>0.15258199723495294</v>
      </c>
      <c r="AI34" s="32"/>
      <c r="AJ34" s="32"/>
      <c r="AK34" s="1"/>
    </row>
    <row r="35" spans="2:37" x14ac:dyDescent="0.15">
      <c r="B35" s="25" t="s">
        <v>55</v>
      </c>
      <c r="C35" s="1"/>
      <c r="D35" s="1"/>
      <c r="E35" s="1"/>
      <c r="F35" s="26">
        <v>0</v>
      </c>
      <c r="G35" s="27">
        <f t="shared" si="7"/>
        <v>0</v>
      </c>
      <c r="H35" s="1"/>
      <c r="I35" s="27">
        <f t="shared" si="0"/>
        <v>0</v>
      </c>
      <c r="J35" s="1"/>
      <c r="K35" s="6"/>
      <c r="L35" s="6"/>
      <c r="M35" s="6">
        <v>0.5</v>
      </c>
      <c r="N35" s="6"/>
      <c r="O35" s="28">
        <f t="shared" si="8"/>
        <v>0.5</v>
      </c>
      <c r="P35" s="29">
        <f t="shared" si="9"/>
        <v>0</v>
      </c>
      <c r="Q35" s="29">
        <f t="shared" si="9"/>
        <v>0</v>
      </c>
      <c r="R35" s="29">
        <f t="shared" si="9"/>
        <v>0</v>
      </c>
      <c r="S35" s="29">
        <f t="shared" si="9"/>
        <v>0</v>
      </c>
      <c r="T35" s="29">
        <f t="shared" si="10"/>
        <v>0</v>
      </c>
      <c r="U35" s="1"/>
      <c r="V35" s="30">
        <f t="shared" si="2"/>
        <v>0</v>
      </c>
      <c r="W35" s="30">
        <f t="shared" si="3"/>
        <v>0</v>
      </c>
      <c r="X35" s="30">
        <f t="shared" si="4"/>
        <v>0</v>
      </c>
      <c r="Y35" s="30">
        <f t="shared" si="5"/>
        <v>0</v>
      </c>
      <c r="Z35" s="1"/>
      <c r="AA35" s="31"/>
      <c r="AB35" s="31"/>
      <c r="AC35" s="31">
        <v>1</v>
      </c>
      <c r="AD35" s="31"/>
      <c r="AE35" s="9">
        <f t="shared" si="11"/>
        <v>0</v>
      </c>
      <c r="AF35" s="9">
        <f t="shared" si="11"/>
        <v>0</v>
      </c>
      <c r="AG35" s="5"/>
      <c r="AH35" s="32">
        <f t="shared" si="6"/>
        <v>0</v>
      </c>
      <c r="AI35" s="32"/>
      <c r="AJ35" s="32"/>
      <c r="AK35" s="1"/>
    </row>
    <row r="36" spans="2:37" x14ac:dyDescent="0.15">
      <c r="B36" s="25" t="s">
        <v>56</v>
      </c>
      <c r="C36" s="1"/>
      <c r="D36" s="1"/>
      <c r="E36" s="1"/>
      <c r="F36" s="26">
        <v>57</v>
      </c>
      <c r="G36" s="27">
        <f t="shared" si="7"/>
        <v>55.765233990147784</v>
      </c>
      <c r="H36" s="1"/>
      <c r="I36" s="27">
        <f t="shared" si="0"/>
        <v>373.97847522286975</v>
      </c>
      <c r="J36" s="1"/>
      <c r="K36" s="6"/>
      <c r="L36" s="6"/>
      <c r="M36" s="6"/>
      <c r="N36" s="6">
        <v>1</v>
      </c>
      <c r="O36" s="28">
        <f t="shared" si="8"/>
        <v>1</v>
      </c>
      <c r="P36" s="29">
        <f t="shared" si="9"/>
        <v>0</v>
      </c>
      <c r="Q36" s="29">
        <f t="shared" si="9"/>
        <v>0</v>
      </c>
      <c r="R36" s="29">
        <f t="shared" si="9"/>
        <v>0</v>
      </c>
      <c r="S36" s="29">
        <f t="shared" si="9"/>
        <v>373.97847522286975</v>
      </c>
      <c r="T36" s="29">
        <f t="shared" si="10"/>
        <v>373.97847522286975</v>
      </c>
      <c r="U36" s="1"/>
      <c r="V36" s="30">
        <f t="shared" si="2"/>
        <v>0</v>
      </c>
      <c r="W36" s="30">
        <f t="shared" si="3"/>
        <v>0</v>
      </c>
      <c r="X36" s="30">
        <f t="shared" si="4"/>
        <v>0</v>
      </c>
      <c r="Y36" s="30">
        <f t="shared" si="5"/>
        <v>122.32835924540069</v>
      </c>
      <c r="Z36" s="1"/>
      <c r="AA36" s="31"/>
      <c r="AB36" s="31"/>
      <c r="AC36" s="31"/>
      <c r="AD36" s="33">
        <f t="shared" ref="AD36:AD42" si="12">1/18.29</f>
        <v>5.4674685620557682E-2</v>
      </c>
      <c r="AE36" s="9">
        <f t="shared" si="11"/>
        <v>0</v>
      </c>
      <c r="AF36" s="9">
        <f t="shared" si="11"/>
        <v>6.6882645842209234</v>
      </c>
      <c r="AG36" s="5"/>
      <c r="AH36" s="32">
        <f t="shared" si="6"/>
        <v>5.6632214938365149</v>
      </c>
      <c r="AI36" s="32"/>
      <c r="AJ36" s="32"/>
      <c r="AK36" s="1"/>
    </row>
    <row r="37" spans="2:37" x14ac:dyDescent="0.15">
      <c r="B37" s="25" t="s">
        <v>57</v>
      </c>
      <c r="C37" s="1"/>
      <c r="D37" s="1"/>
      <c r="E37" s="1"/>
      <c r="F37" s="26">
        <v>0</v>
      </c>
      <c r="G37" s="27">
        <f t="shared" si="7"/>
        <v>0</v>
      </c>
      <c r="H37" s="1"/>
      <c r="I37" s="27">
        <f t="shared" si="0"/>
        <v>0</v>
      </c>
      <c r="J37" s="1"/>
      <c r="K37" s="6"/>
      <c r="L37" s="6"/>
      <c r="M37" s="6"/>
      <c r="N37" s="6">
        <v>0.5</v>
      </c>
      <c r="O37" s="28">
        <f t="shared" si="8"/>
        <v>0.5</v>
      </c>
      <c r="P37" s="29">
        <f t="shared" si="9"/>
        <v>0</v>
      </c>
      <c r="Q37" s="29">
        <f t="shared" si="9"/>
        <v>0</v>
      </c>
      <c r="R37" s="29">
        <f t="shared" si="9"/>
        <v>0</v>
      </c>
      <c r="S37" s="29">
        <f t="shared" si="9"/>
        <v>0</v>
      </c>
      <c r="T37" s="29">
        <f t="shared" si="10"/>
        <v>0</v>
      </c>
      <c r="U37" s="1"/>
      <c r="V37" s="30">
        <f t="shared" si="2"/>
        <v>0</v>
      </c>
      <c r="W37" s="30">
        <f t="shared" si="3"/>
        <v>0</v>
      </c>
      <c r="X37" s="30">
        <f t="shared" si="4"/>
        <v>0</v>
      </c>
      <c r="Y37" s="30">
        <f t="shared" si="5"/>
        <v>0</v>
      </c>
      <c r="Z37" s="1"/>
      <c r="AA37" s="31"/>
      <c r="AB37" s="31"/>
      <c r="AC37" s="31"/>
      <c r="AD37" s="33">
        <f t="shared" si="12"/>
        <v>5.4674685620557682E-2</v>
      </c>
      <c r="AE37" s="9">
        <f t="shared" si="11"/>
        <v>0</v>
      </c>
      <c r="AF37" s="9">
        <f t="shared" si="11"/>
        <v>0</v>
      </c>
      <c r="AG37" s="5"/>
      <c r="AH37" s="32">
        <f t="shared" si="6"/>
        <v>0</v>
      </c>
      <c r="AI37" s="32"/>
      <c r="AJ37" s="32"/>
      <c r="AK37" s="1"/>
    </row>
    <row r="38" spans="2:37" x14ac:dyDescent="0.15">
      <c r="B38" s="25" t="s">
        <v>58</v>
      </c>
      <c r="C38" s="1"/>
      <c r="D38" s="1"/>
      <c r="E38" s="1"/>
      <c r="F38" s="26">
        <v>0</v>
      </c>
      <c r="G38" s="27">
        <f t="shared" si="7"/>
        <v>0</v>
      </c>
      <c r="H38" s="1"/>
      <c r="I38" s="27">
        <f t="shared" si="0"/>
        <v>0</v>
      </c>
      <c r="J38" s="1"/>
      <c r="K38" s="6"/>
      <c r="L38" s="6"/>
      <c r="M38" s="6">
        <v>0.5</v>
      </c>
      <c r="N38" s="6">
        <v>0.5</v>
      </c>
      <c r="O38" s="28">
        <f t="shared" si="8"/>
        <v>1</v>
      </c>
      <c r="P38" s="29">
        <f t="shared" si="9"/>
        <v>0</v>
      </c>
      <c r="Q38" s="29">
        <f t="shared" si="9"/>
        <v>0</v>
      </c>
      <c r="R38" s="29">
        <f t="shared" si="9"/>
        <v>0</v>
      </c>
      <c r="S38" s="29">
        <f t="shared" si="9"/>
        <v>0</v>
      </c>
      <c r="T38" s="29">
        <f t="shared" si="10"/>
        <v>0</v>
      </c>
      <c r="U38" s="1"/>
      <c r="V38" s="30">
        <f t="shared" si="2"/>
        <v>0</v>
      </c>
      <c r="W38" s="30">
        <f t="shared" si="3"/>
        <v>0</v>
      </c>
      <c r="X38" s="30">
        <f t="shared" si="4"/>
        <v>0</v>
      </c>
      <c r="Y38" s="30">
        <f t="shared" si="5"/>
        <v>0</v>
      </c>
      <c r="Z38" s="1"/>
      <c r="AA38" s="31"/>
      <c r="AB38" s="31"/>
      <c r="AC38" s="31">
        <v>1</v>
      </c>
      <c r="AD38" s="33">
        <f t="shared" si="12"/>
        <v>5.4674685620557682E-2</v>
      </c>
      <c r="AE38" s="9">
        <f t="shared" si="11"/>
        <v>0</v>
      </c>
      <c r="AF38" s="9">
        <f t="shared" si="11"/>
        <v>0</v>
      </c>
      <c r="AG38" s="5"/>
      <c r="AH38" s="32">
        <f t="shared" si="6"/>
        <v>0</v>
      </c>
      <c r="AI38" s="32"/>
      <c r="AJ38" s="32"/>
      <c r="AK38" s="1"/>
    </row>
    <row r="39" spans="2:37" x14ac:dyDescent="0.15">
      <c r="B39" s="25" t="s">
        <v>59</v>
      </c>
      <c r="C39" s="1"/>
      <c r="D39" s="1"/>
      <c r="E39" s="1"/>
      <c r="F39" s="26">
        <v>16</v>
      </c>
      <c r="G39" s="27">
        <f t="shared" si="7"/>
        <v>15.653399014778325</v>
      </c>
      <c r="H39" s="1"/>
      <c r="I39" s="27">
        <f t="shared" si="0"/>
        <v>104.97641409764765</v>
      </c>
      <c r="J39" s="1"/>
      <c r="K39" s="6"/>
      <c r="L39" s="6"/>
      <c r="M39" s="6"/>
      <c r="N39" s="6">
        <v>0.5</v>
      </c>
      <c r="O39" s="28">
        <f t="shared" si="8"/>
        <v>0.5</v>
      </c>
      <c r="P39" s="29">
        <f t="shared" si="9"/>
        <v>0</v>
      </c>
      <c r="Q39" s="29">
        <f t="shared" si="9"/>
        <v>0</v>
      </c>
      <c r="R39" s="29">
        <f t="shared" si="9"/>
        <v>0</v>
      </c>
      <c r="S39" s="29">
        <f t="shared" si="9"/>
        <v>52.488207048823824</v>
      </c>
      <c r="T39" s="29">
        <f t="shared" si="10"/>
        <v>52.488207048823824</v>
      </c>
      <c r="U39" s="1"/>
      <c r="V39" s="30">
        <f t="shared" si="2"/>
        <v>0</v>
      </c>
      <c r="W39" s="30">
        <f t="shared" si="3"/>
        <v>0</v>
      </c>
      <c r="X39" s="30">
        <f t="shared" si="4"/>
        <v>0</v>
      </c>
      <c r="Y39" s="30">
        <f t="shared" si="5"/>
        <v>17.168892525670273</v>
      </c>
      <c r="Z39" s="1"/>
      <c r="AA39" s="31"/>
      <c r="AB39" s="31"/>
      <c r="AC39" s="31"/>
      <c r="AD39" s="33">
        <f t="shared" si="12"/>
        <v>5.4674685620557682E-2</v>
      </c>
      <c r="AE39" s="9">
        <f t="shared" si="11"/>
        <v>0</v>
      </c>
      <c r="AF39" s="9">
        <f t="shared" si="11"/>
        <v>0.93870380129416475</v>
      </c>
      <c r="AG39" s="5"/>
      <c r="AH39" s="32">
        <f t="shared" si="6"/>
        <v>0.79483810439810731</v>
      </c>
      <c r="AI39" s="32"/>
      <c r="AJ39" s="32"/>
      <c r="AK39" s="1"/>
    </row>
    <row r="40" spans="2:37" x14ac:dyDescent="0.15">
      <c r="B40" s="25" t="s">
        <v>60</v>
      </c>
      <c r="C40" s="1"/>
      <c r="D40" s="1"/>
      <c r="E40" s="1"/>
      <c r="F40" s="26">
        <v>24</v>
      </c>
      <c r="G40" s="27">
        <f t="shared" si="7"/>
        <v>23.480098522167488</v>
      </c>
      <c r="H40" s="1"/>
      <c r="I40" s="27">
        <f t="shared" si="0"/>
        <v>157.46462114647147</v>
      </c>
      <c r="J40" s="1"/>
      <c r="K40" s="6"/>
      <c r="L40" s="6"/>
      <c r="M40" s="6"/>
      <c r="N40" s="6">
        <v>0.5</v>
      </c>
      <c r="O40" s="28">
        <f t="shared" si="8"/>
        <v>0.5</v>
      </c>
      <c r="P40" s="29">
        <f t="shared" si="9"/>
        <v>0</v>
      </c>
      <c r="Q40" s="29">
        <f t="shared" si="9"/>
        <v>0</v>
      </c>
      <c r="R40" s="29">
        <f t="shared" si="9"/>
        <v>0</v>
      </c>
      <c r="S40" s="29">
        <f t="shared" si="9"/>
        <v>78.732310573235736</v>
      </c>
      <c r="T40" s="29">
        <f t="shared" si="10"/>
        <v>78.732310573235736</v>
      </c>
      <c r="U40" s="1"/>
      <c r="V40" s="30">
        <f t="shared" si="2"/>
        <v>0</v>
      </c>
      <c r="W40" s="30">
        <f t="shared" si="3"/>
        <v>0</v>
      </c>
      <c r="X40" s="30">
        <f t="shared" si="4"/>
        <v>0</v>
      </c>
      <c r="Y40" s="30">
        <f t="shared" si="5"/>
        <v>25.75333878850541</v>
      </c>
      <c r="Z40" s="1"/>
      <c r="AA40" s="31"/>
      <c r="AB40" s="31"/>
      <c r="AC40" s="31"/>
      <c r="AD40" s="33">
        <f t="shared" si="12"/>
        <v>5.4674685620557682E-2</v>
      </c>
      <c r="AE40" s="9">
        <f t="shared" si="11"/>
        <v>0</v>
      </c>
      <c r="AF40" s="9">
        <f t="shared" si="11"/>
        <v>1.4080557019412472</v>
      </c>
      <c r="AG40" s="5"/>
      <c r="AH40" s="32">
        <f t="shared" si="6"/>
        <v>1.1922571565971611</v>
      </c>
      <c r="AI40" s="32"/>
      <c r="AJ40" s="32"/>
      <c r="AK40" s="1"/>
    </row>
    <row r="41" spans="2:37" x14ac:dyDescent="0.15">
      <c r="B41" s="25" t="s">
        <v>61</v>
      </c>
      <c r="C41" s="1"/>
      <c r="D41" s="1"/>
      <c r="E41" s="1"/>
      <c r="F41" s="26">
        <v>0</v>
      </c>
      <c r="G41" s="27">
        <f t="shared" si="7"/>
        <v>0</v>
      </c>
      <c r="H41" s="1"/>
      <c r="I41" s="27">
        <f t="shared" si="0"/>
        <v>0</v>
      </c>
      <c r="J41" s="1"/>
      <c r="K41" s="6"/>
      <c r="L41" s="6"/>
      <c r="M41" s="6"/>
      <c r="N41" s="6">
        <v>0.5</v>
      </c>
      <c r="O41" s="28">
        <f t="shared" si="8"/>
        <v>0.5</v>
      </c>
      <c r="P41" s="29">
        <f t="shared" si="9"/>
        <v>0</v>
      </c>
      <c r="Q41" s="29">
        <f t="shared" si="9"/>
        <v>0</v>
      </c>
      <c r="R41" s="29">
        <f t="shared" si="9"/>
        <v>0</v>
      </c>
      <c r="S41" s="29">
        <f t="shared" si="9"/>
        <v>0</v>
      </c>
      <c r="T41" s="29">
        <f t="shared" si="10"/>
        <v>0</v>
      </c>
      <c r="U41" s="1"/>
      <c r="V41" s="30">
        <f t="shared" si="2"/>
        <v>0</v>
      </c>
      <c r="W41" s="30">
        <f t="shared" si="3"/>
        <v>0</v>
      </c>
      <c r="X41" s="30">
        <f t="shared" si="4"/>
        <v>0</v>
      </c>
      <c r="Y41" s="30">
        <f t="shared" si="5"/>
        <v>0</v>
      </c>
      <c r="Z41" s="1"/>
      <c r="AA41" s="31"/>
      <c r="AB41" s="31"/>
      <c r="AC41" s="31"/>
      <c r="AD41" s="33">
        <f t="shared" si="12"/>
        <v>5.4674685620557682E-2</v>
      </c>
      <c r="AE41" s="9">
        <f t="shared" si="11"/>
        <v>0</v>
      </c>
      <c r="AF41" s="9">
        <f t="shared" si="11"/>
        <v>0</v>
      </c>
      <c r="AG41" s="5"/>
      <c r="AH41" s="32">
        <f t="shared" si="6"/>
        <v>0</v>
      </c>
      <c r="AI41" s="32"/>
      <c r="AJ41" s="32"/>
      <c r="AK41" s="1"/>
    </row>
    <row r="42" spans="2:37" x14ac:dyDescent="0.15">
      <c r="B42" s="25" t="s">
        <v>62</v>
      </c>
      <c r="C42" s="1"/>
      <c r="D42" s="1"/>
      <c r="E42" s="1"/>
      <c r="F42" s="26">
        <v>0</v>
      </c>
      <c r="G42" s="27">
        <f t="shared" si="7"/>
        <v>0</v>
      </c>
      <c r="H42" s="1"/>
      <c r="I42" s="27">
        <f t="shared" si="0"/>
        <v>0</v>
      </c>
      <c r="J42" s="1"/>
      <c r="K42" s="6"/>
      <c r="L42" s="6"/>
      <c r="M42" s="6"/>
      <c r="N42" s="6">
        <v>0.5</v>
      </c>
      <c r="O42" s="28">
        <f t="shared" si="8"/>
        <v>0.5</v>
      </c>
      <c r="P42" s="29">
        <f t="shared" si="9"/>
        <v>0</v>
      </c>
      <c r="Q42" s="29">
        <f t="shared" si="9"/>
        <v>0</v>
      </c>
      <c r="R42" s="29">
        <f t="shared" si="9"/>
        <v>0</v>
      </c>
      <c r="S42" s="29">
        <f t="shared" si="9"/>
        <v>0</v>
      </c>
      <c r="T42" s="29">
        <f t="shared" si="10"/>
        <v>0</v>
      </c>
      <c r="U42" s="1"/>
      <c r="V42" s="30">
        <f t="shared" si="2"/>
        <v>0</v>
      </c>
      <c r="W42" s="30">
        <f t="shared" si="3"/>
        <v>0</v>
      </c>
      <c r="X42" s="30">
        <f t="shared" si="4"/>
        <v>0</v>
      </c>
      <c r="Y42" s="30">
        <f t="shared" si="5"/>
        <v>0</v>
      </c>
      <c r="Z42" s="1"/>
      <c r="AA42" s="31"/>
      <c r="AB42" s="31"/>
      <c r="AC42" s="31"/>
      <c r="AD42" s="33">
        <f t="shared" si="12"/>
        <v>5.4674685620557682E-2</v>
      </c>
      <c r="AE42" s="9">
        <f t="shared" si="11"/>
        <v>0</v>
      </c>
      <c r="AF42" s="9">
        <f t="shared" si="11"/>
        <v>0</v>
      </c>
      <c r="AG42" s="5"/>
      <c r="AH42" s="32">
        <f t="shared" si="6"/>
        <v>0</v>
      </c>
      <c r="AI42" s="32"/>
      <c r="AJ42" s="32"/>
      <c r="AK42" s="1"/>
    </row>
    <row r="43" spans="2:37" x14ac:dyDescent="0.15">
      <c r="B43" s="25" t="s">
        <v>63</v>
      </c>
      <c r="C43" s="1"/>
      <c r="D43" s="1"/>
      <c r="E43" s="1"/>
      <c r="F43" s="26">
        <v>62</v>
      </c>
      <c r="G43" s="27">
        <f t="shared" si="7"/>
        <v>60.656921182266011</v>
      </c>
      <c r="H43" s="1"/>
      <c r="I43" s="27">
        <f t="shared" si="0"/>
        <v>406.78360462838464</v>
      </c>
      <c r="J43" s="1"/>
      <c r="K43" s="1"/>
      <c r="L43" s="1"/>
      <c r="M43" s="1"/>
      <c r="N43" s="1"/>
      <c r="O43" s="28">
        <v>0</v>
      </c>
      <c r="P43" s="29">
        <f t="shared" si="9"/>
        <v>0</v>
      </c>
      <c r="Q43" s="29">
        <f t="shared" si="9"/>
        <v>0</v>
      </c>
      <c r="R43" s="29">
        <f t="shared" si="9"/>
        <v>0</v>
      </c>
      <c r="S43" s="29">
        <f t="shared" si="9"/>
        <v>0</v>
      </c>
      <c r="T43" s="29">
        <f t="shared" si="10"/>
        <v>0</v>
      </c>
      <c r="U43" s="1"/>
      <c r="V43" s="30">
        <f t="shared" si="2"/>
        <v>0</v>
      </c>
      <c r="W43" s="30">
        <f t="shared" si="3"/>
        <v>0</v>
      </c>
      <c r="X43" s="30">
        <f t="shared" si="4"/>
        <v>0</v>
      </c>
      <c r="Y43" s="30">
        <f t="shared" si="5"/>
        <v>0</v>
      </c>
      <c r="Z43" s="1"/>
      <c r="AA43" s="31"/>
      <c r="AB43" s="31"/>
      <c r="AC43" s="31"/>
      <c r="AD43" s="31"/>
      <c r="AE43" s="9">
        <f t="shared" si="11"/>
        <v>0</v>
      </c>
      <c r="AF43" s="9">
        <f t="shared" si="11"/>
        <v>0</v>
      </c>
      <c r="AG43" s="5"/>
      <c r="AH43" s="32">
        <f t="shared" si="6"/>
        <v>0</v>
      </c>
      <c r="AI43" s="32"/>
      <c r="AJ43" s="32"/>
      <c r="AK43" s="1"/>
    </row>
    <row r="44" spans="2:37" x14ac:dyDescent="0.15">
      <c r="B44" s="25" t="s">
        <v>64</v>
      </c>
      <c r="C44" s="1"/>
      <c r="D44" s="1"/>
      <c r="E44" s="1"/>
      <c r="F44" s="26">
        <v>0</v>
      </c>
      <c r="G44" s="27">
        <f t="shared" si="7"/>
        <v>0</v>
      </c>
      <c r="H44" s="1"/>
      <c r="I44" s="27">
        <f t="shared" si="0"/>
        <v>0</v>
      </c>
      <c r="J44" s="1"/>
      <c r="K44" s="1"/>
      <c r="L44" s="1"/>
      <c r="M44" s="1"/>
      <c r="N44" s="1"/>
      <c r="O44" s="28">
        <v>0</v>
      </c>
      <c r="P44" s="29">
        <f t="shared" si="9"/>
        <v>0</v>
      </c>
      <c r="Q44" s="29">
        <f t="shared" si="9"/>
        <v>0</v>
      </c>
      <c r="R44" s="29">
        <f t="shared" si="9"/>
        <v>0</v>
      </c>
      <c r="S44" s="29">
        <f t="shared" si="9"/>
        <v>0</v>
      </c>
      <c r="T44" s="29">
        <f t="shared" si="10"/>
        <v>0</v>
      </c>
      <c r="U44" s="1"/>
      <c r="V44" s="30">
        <f t="shared" si="2"/>
        <v>0</v>
      </c>
      <c r="W44" s="30">
        <f t="shared" si="3"/>
        <v>0</v>
      </c>
      <c r="X44" s="30">
        <f t="shared" si="4"/>
        <v>0</v>
      </c>
      <c r="Y44" s="30">
        <f t="shared" si="5"/>
        <v>0</v>
      </c>
      <c r="Z44" s="1"/>
      <c r="AA44" s="31"/>
      <c r="AB44" s="31"/>
      <c r="AC44" s="31"/>
      <c r="AD44" s="31"/>
      <c r="AE44" s="9">
        <f t="shared" si="11"/>
        <v>0</v>
      </c>
      <c r="AF44" s="9">
        <f t="shared" si="11"/>
        <v>0</v>
      </c>
      <c r="AG44" s="5"/>
      <c r="AH44" s="32">
        <f t="shared" si="6"/>
        <v>0</v>
      </c>
      <c r="AI44" s="32"/>
      <c r="AJ44" s="1"/>
      <c r="AK44" s="1"/>
    </row>
    <row r="45" spans="2:37" x14ac:dyDescent="0.15">
      <c r="B45" s="25" t="s">
        <v>65</v>
      </c>
      <c r="C45" s="1"/>
      <c r="D45" s="1"/>
      <c r="E45" s="1"/>
      <c r="F45" s="26">
        <v>8</v>
      </c>
      <c r="G45" s="27">
        <f t="shared" si="7"/>
        <v>7.8266995073891623</v>
      </c>
      <c r="H45" s="1"/>
      <c r="I45" s="27">
        <f t="shared" si="0"/>
        <v>52.488207048823824</v>
      </c>
      <c r="J45" s="1"/>
      <c r="K45" s="1"/>
      <c r="L45" s="1"/>
      <c r="M45" s="1"/>
      <c r="N45" s="1"/>
      <c r="O45" s="28">
        <v>0</v>
      </c>
      <c r="P45" s="29">
        <f t="shared" si="9"/>
        <v>0</v>
      </c>
      <c r="Q45" s="29">
        <f t="shared" si="9"/>
        <v>0</v>
      </c>
      <c r="R45" s="29">
        <f t="shared" si="9"/>
        <v>0</v>
      </c>
      <c r="S45" s="29">
        <f t="shared" si="9"/>
        <v>0</v>
      </c>
      <c r="T45" s="29">
        <f t="shared" si="10"/>
        <v>0</v>
      </c>
      <c r="U45" s="1"/>
      <c r="V45" s="30">
        <f t="shared" si="2"/>
        <v>0</v>
      </c>
      <c r="W45" s="30">
        <f t="shared" si="3"/>
        <v>0</v>
      </c>
      <c r="X45" s="30">
        <f t="shared" si="4"/>
        <v>0</v>
      </c>
      <c r="Y45" s="30">
        <f t="shared" si="5"/>
        <v>0</v>
      </c>
      <c r="Z45" s="1"/>
      <c r="AA45" s="31"/>
      <c r="AB45" s="31"/>
      <c r="AC45" s="31"/>
      <c r="AD45" s="31"/>
      <c r="AE45" s="9">
        <f t="shared" si="11"/>
        <v>0</v>
      </c>
      <c r="AF45" s="9">
        <f t="shared" si="11"/>
        <v>0</v>
      </c>
      <c r="AG45" s="5"/>
      <c r="AH45" s="32">
        <f t="shared" si="6"/>
        <v>0</v>
      </c>
      <c r="AI45" s="32"/>
      <c r="AJ45" s="1"/>
      <c r="AK45" s="1"/>
    </row>
    <row r="46" spans="2:37" x14ac:dyDescent="0.15">
      <c r="B46" s="25" t="s">
        <v>66</v>
      </c>
      <c r="C46" s="1"/>
      <c r="D46" s="1"/>
      <c r="E46" s="1"/>
      <c r="F46" s="26">
        <v>3</v>
      </c>
      <c r="G46" s="27">
        <f t="shared" si="7"/>
        <v>2.935012315270936</v>
      </c>
      <c r="H46" s="1"/>
      <c r="I46" s="27">
        <f t="shared" si="0"/>
        <v>19.683077643308934</v>
      </c>
      <c r="J46" s="1"/>
      <c r="K46" s="1"/>
      <c r="L46" s="1"/>
      <c r="M46" s="1"/>
      <c r="N46" s="1"/>
      <c r="O46" s="28">
        <v>0</v>
      </c>
      <c r="P46" s="29">
        <f t="shared" si="9"/>
        <v>0</v>
      </c>
      <c r="Q46" s="29">
        <f t="shared" si="9"/>
        <v>0</v>
      </c>
      <c r="R46" s="29">
        <f t="shared" si="9"/>
        <v>0</v>
      </c>
      <c r="S46" s="29">
        <f t="shared" si="9"/>
        <v>0</v>
      </c>
      <c r="T46" s="29">
        <f t="shared" si="10"/>
        <v>0</v>
      </c>
      <c r="U46" s="1"/>
      <c r="V46" s="30">
        <f t="shared" si="2"/>
        <v>0</v>
      </c>
      <c r="W46" s="30">
        <f t="shared" si="3"/>
        <v>0</v>
      </c>
      <c r="X46" s="30">
        <f t="shared" si="4"/>
        <v>0</v>
      </c>
      <c r="Y46" s="30">
        <f t="shared" si="5"/>
        <v>0</v>
      </c>
      <c r="Z46" s="1"/>
      <c r="AA46" s="31"/>
      <c r="AB46" s="31"/>
      <c r="AC46" s="31"/>
      <c r="AD46" s="31"/>
      <c r="AE46" s="9">
        <f t="shared" si="11"/>
        <v>0</v>
      </c>
      <c r="AF46" s="9">
        <f t="shared" si="11"/>
        <v>0</v>
      </c>
      <c r="AG46" s="5"/>
      <c r="AH46" s="32">
        <f t="shared" si="6"/>
        <v>0</v>
      </c>
      <c r="AI46" s="32"/>
      <c r="AJ46" s="1"/>
      <c r="AK46" s="1"/>
    </row>
    <row r="47" spans="2:37" x14ac:dyDescent="0.15">
      <c r="B47" s="25" t="s">
        <v>67</v>
      </c>
      <c r="C47" s="1"/>
      <c r="D47" s="1"/>
      <c r="E47" s="1"/>
      <c r="F47" s="26">
        <v>0</v>
      </c>
      <c r="G47" s="27">
        <f t="shared" si="7"/>
        <v>0</v>
      </c>
      <c r="H47" s="1"/>
      <c r="I47" s="27">
        <f t="shared" si="0"/>
        <v>0</v>
      </c>
      <c r="J47" s="1"/>
      <c r="K47" s="1"/>
      <c r="L47" s="1"/>
      <c r="M47" s="1"/>
      <c r="N47" s="1"/>
      <c r="O47" s="28">
        <v>0</v>
      </c>
      <c r="P47" s="29">
        <f t="shared" si="9"/>
        <v>0</v>
      </c>
      <c r="Q47" s="29">
        <f t="shared" si="9"/>
        <v>0</v>
      </c>
      <c r="R47" s="29">
        <f t="shared" si="9"/>
        <v>0</v>
      </c>
      <c r="S47" s="29">
        <f t="shared" si="9"/>
        <v>0</v>
      </c>
      <c r="T47" s="29">
        <f t="shared" si="10"/>
        <v>0</v>
      </c>
      <c r="U47" s="1"/>
      <c r="V47" s="30">
        <f t="shared" si="2"/>
        <v>0</v>
      </c>
      <c r="W47" s="30">
        <f t="shared" si="3"/>
        <v>0</v>
      </c>
      <c r="X47" s="30">
        <f t="shared" si="4"/>
        <v>0</v>
      </c>
      <c r="Y47" s="30">
        <f t="shared" si="5"/>
        <v>0</v>
      </c>
      <c r="Z47" s="1"/>
      <c r="AA47" s="23"/>
      <c r="AB47" s="23"/>
      <c r="AC47" s="23"/>
      <c r="AD47" s="23"/>
      <c r="AE47" s="9">
        <f t="shared" si="11"/>
        <v>0</v>
      </c>
      <c r="AF47" s="9">
        <f t="shared" si="11"/>
        <v>0</v>
      </c>
      <c r="AG47" s="1"/>
      <c r="AH47" s="32">
        <f t="shared" si="6"/>
        <v>0</v>
      </c>
      <c r="AI47" s="32"/>
      <c r="AJ47" s="1"/>
      <c r="AK47" s="1"/>
    </row>
    <row r="48" spans="2:37" x14ac:dyDescent="0.15">
      <c r="B48" s="25" t="s">
        <v>68</v>
      </c>
      <c r="C48" s="1"/>
      <c r="D48" s="1"/>
      <c r="E48" s="1"/>
      <c r="F48" s="26">
        <v>0</v>
      </c>
      <c r="G48" s="27">
        <f t="shared" si="7"/>
        <v>0</v>
      </c>
      <c r="H48" s="1"/>
      <c r="I48" s="27">
        <f t="shared" si="0"/>
        <v>0</v>
      </c>
      <c r="J48" s="1"/>
      <c r="K48" s="1"/>
      <c r="L48" s="1"/>
      <c r="M48" s="1"/>
      <c r="N48" s="1"/>
      <c r="O48" s="28">
        <v>0</v>
      </c>
      <c r="P48" s="29">
        <f t="shared" si="9"/>
        <v>0</v>
      </c>
      <c r="Q48" s="29">
        <f t="shared" si="9"/>
        <v>0</v>
      </c>
      <c r="R48" s="29">
        <f t="shared" si="9"/>
        <v>0</v>
      </c>
      <c r="S48" s="29">
        <f t="shared" si="9"/>
        <v>0</v>
      </c>
      <c r="T48" s="29">
        <f t="shared" si="10"/>
        <v>0</v>
      </c>
      <c r="U48" s="1"/>
      <c r="V48" s="30">
        <f t="shared" si="2"/>
        <v>0</v>
      </c>
      <c r="W48" s="30">
        <f t="shared" si="3"/>
        <v>0</v>
      </c>
      <c r="X48" s="30">
        <f t="shared" si="4"/>
        <v>0</v>
      </c>
      <c r="Y48" s="30">
        <f t="shared" si="5"/>
        <v>0</v>
      </c>
      <c r="Z48" s="1"/>
      <c r="AA48" s="23"/>
      <c r="AB48" s="23"/>
      <c r="AC48" s="23"/>
      <c r="AD48" s="23"/>
      <c r="AE48" s="9">
        <f t="shared" si="11"/>
        <v>0</v>
      </c>
      <c r="AF48" s="9">
        <f t="shared" si="11"/>
        <v>0</v>
      </c>
      <c r="AG48" s="1"/>
      <c r="AH48" s="32">
        <f t="shared" si="6"/>
        <v>0</v>
      </c>
      <c r="AI48" s="32"/>
      <c r="AJ48" s="1"/>
      <c r="AK48" s="1"/>
    </row>
    <row r="49" spans="2:37" x14ac:dyDescent="0.15">
      <c r="B49" s="25" t="s">
        <v>69</v>
      </c>
      <c r="C49" s="1"/>
      <c r="D49" s="1"/>
      <c r="E49" s="1"/>
      <c r="F49" s="26">
        <v>0</v>
      </c>
      <c r="G49" s="27">
        <f t="shared" si="7"/>
        <v>0</v>
      </c>
      <c r="H49" s="1"/>
      <c r="I49" s="27">
        <f t="shared" si="0"/>
        <v>0</v>
      </c>
      <c r="J49" s="1"/>
      <c r="K49" s="1"/>
      <c r="L49" s="1"/>
      <c r="M49" s="1"/>
      <c r="N49" s="1"/>
      <c r="O49" s="28">
        <v>0</v>
      </c>
      <c r="P49" s="29">
        <f t="shared" si="9"/>
        <v>0</v>
      </c>
      <c r="Q49" s="29">
        <f t="shared" si="9"/>
        <v>0</v>
      </c>
      <c r="R49" s="29">
        <f t="shared" si="9"/>
        <v>0</v>
      </c>
      <c r="S49" s="29">
        <f t="shared" si="9"/>
        <v>0</v>
      </c>
      <c r="T49" s="29">
        <f t="shared" si="10"/>
        <v>0</v>
      </c>
      <c r="U49" s="1"/>
      <c r="V49" s="30">
        <f t="shared" si="2"/>
        <v>0</v>
      </c>
      <c r="W49" s="30">
        <f t="shared" si="3"/>
        <v>0</v>
      </c>
      <c r="X49" s="30">
        <f t="shared" si="4"/>
        <v>0</v>
      </c>
      <c r="Y49" s="30">
        <f t="shared" si="5"/>
        <v>0</v>
      </c>
      <c r="Z49" s="1"/>
      <c r="AA49" s="23"/>
      <c r="AB49" s="23"/>
      <c r="AC49" s="23"/>
      <c r="AD49" s="23"/>
      <c r="AE49" s="9">
        <f t="shared" si="11"/>
        <v>0</v>
      </c>
      <c r="AF49" s="9">
        <f t="shared" si="11"/>
        <v>0</v>
      </c>
      <c r="AG49" s="1"/>
      <c r="AH49" s="32">
        <f t="shared" si="6"/>
        <v>0</v>
      </c>
      <c r="AI49" s="32"/>
      <c r="AJ49" s="1"/>
      <c r="AK49" s="1"/>
    </row>
    <row r="50" spans="2:37" x14ac:dyDescent="0.15">
      <c r="B50" s="25" t="s">
        <v>70</v>
      </c>
      <c r="C50" s="1"/>
      <c r="D50" s="1"/>
      <c r="E50" s="1"/>
      <c r="F50" s="26">
        <v>0</v>
      </c>
      <c r="G50" s="27">
        <f t="shared" si="7"/>
        <v>0</v>
      </c>
      <c r="H50" s="1"/>
      <c r="I50" s="27">
        <f t="shared" si="0"/>
        <v>0</v>
      </c>
      <c r="J50" s="1"/>
      <c r="K50" s="1"/>
      <c r="L50" s="1"/>
      <c r="M50" s="1"/>
      <c r="N50" s="1"/>
      <c r="O50" s="28">
        <v>0</v>
      </c>
      <c r="P50" s="29">
        <f t="shared" si="9"/>
        <v>0</v>
      </c>
      <c r="Q50" s="29">
        <f t="shared" si="9"/>
        <v>0</v>
      </c>
      <c r="R50" s="29">
        <f t="shared" si="9"/>
        <v>0</v>
      </c>
      <c r="S50" s="29">
        <f t="shared" si="9"/>
        <v>0</v>
      </c>
      <c r="T50" s="29">
        <f t="shared" si="10"/>
        <v>0</v>
      </c>
      <c r="U50" s="1"/>
      <c r="V50" s="30">
        <f t="shared" si="2"/>
        <v>0</v>
      </c>
      <c r="W50" s="30">
        <f t="shared" si="3"/>
        <v>0</v>
      </c>
      <c r="X50" s="30">
        <f t="shared" si="4"/>
        <v>0</v>
      </c>
      <c r="Y50" s="30">
        <f t="shared" si="5"/>
        <v>0</v>
      </c>
      <c r="Z50" s="1"/>
      <c r="AA50" s="23"/>
      <c r="AB50" s="23"/>
      <c r="AC50" s="23"/>
      <c r="AD50" s="23"/>
      <c r="AE50" s="9">
        <f t="shared" si="11"/>
        <v>0</v>
      </c>
      <c r="AF50" s="9">
        <f t="shared" si="11"/>
        <v>0</v>
      </c>
      <c r="AG50" s="1"/>
      <c r="AH50" s="32">
        <f t="shared" si="6"/>
        <v>0</v>
      </c>
      <c r="AI50" s="32"/>
      <c r="AJ50" s="1"/>
      <c r="AK50" s="1"/>
    </row>
    <row r="51" spans="2:37" x14ac:dyDescent="0.15">
      <c r="B51" s="25" t="s">
        <v>71</v>
      </c>
      <c r="C51" s="1"/>
      <c r="D51" s="1"/>
      <c r="E51" s="1"/>
      <c r="F51" s="26">
        <v>0</v>
      </c>
      <c r="G51" s="27">
        <f t="shared" si="7"/>
        <v>0</v>
      </c>
      <c r="H51" s="1"/>
      <c r="I51" s="27">
        <f t="shared" si="0"/>
        <v>0</v>
      </c>
      <c r="J51" s="1"/>
      <c r="K51" s="1"/>
      <c r="L51" s="1"/>
      <c r="M51" s="1"/>
      <c r="N51" s="1"/>
      <c r="O51" s="28">
        <v>0</v>
      </c>
      <c r="P51" s="29">
        <f t="shared" si="9"/>
        <v>0</v>
      </c>
      <c r="Q51" s="29">
        <f t="shared" si="9"/>
        <v>0</v>
      </c>
      <c r="R51" s="29">
        <f t="shared" si="9"/>
        <v>0</v>
      </c>
      <c r="S51" s="29">
        <f t="shared" si="9"/>
        <v>0</v>
      </c>
      <c r="T51" s="29">
        <f t="shared" si="10"/>
        <v>0</v>
      </c>
      <c r="U51" s="1"/>
      <c r="V51" s="30">
        <f t="shared" si="2"/>
        <v>0</v>
      </c>
      <c r="W51" s="30">
        <f t="shared" si="3"/>
        <v>0</v>
      </c>
      <c r="X51" s="30">
        <f t="shared" si="4"/>
        <v>0</v>
      </c>
      <c r="Y51" s="30">
        <f t="shared" si="5"/>
        <v>0</v>
      </c>
      <c r="Z51" s="1"/>
      <c r="AA51" s="23"/>
      <c r="AB51" s="23"/>
      <c r="AC51" s="23"/>
      <c r="AD51" s="23"/>
      <c r="AE51" s="9">
        <f t="shared" si="11"/>
        <v>0</v>
      </c>
      <c r="AF51" s="9">
        <f t="shared" si="11"/>
        <v>0</v>
      </c>
      <c r="AG51" s="1"/>
      <c r="AH51" s="32">
        <f t="shared" si="6"/>
        <v>0</v>
      </c>
      <c r="AI51" s="32"/>
      <c r="AJ51" s="1"/>
      <c r="AK51" s="1"/>
    </row>
    <row r="52" spans="2:37" x14ac:dyDescent="0.15">
      <c r="B52" s="25" t="s">
        <v>72</v>
      </c>
      <c r="C52" s="1"/>
      <c r="D52" s="1"/>
      <c r="E52" s="1"/>
      <c r="F52" s="26">
        <v>0</v>
      </c>
      <c r="G52" s="27">
        <f t="shared" si="7"/>
        <v>0</v>
      </c>
      <c r="H52" s="1"/>
      <c r="I52" s="27">
        <f t="shared" si="0"/>
        <v>0</v>
      </c>
      <c r="J52" s="1"/>
      <c r="K52" s="1"/>
      <c r="L52" s="1"/>
      <c r="M52" s="1"/>
      <c r="N52" s="1"/>
      <c r="O52" s="28">
        <v>0</v>
      </c>
      <c r="P52" s="29">
        <f t="shared" si="9"/>
        <v>0</v>
      </c>
      <c r="Q52" s="29">
        <f t="shared" si="9"/>
        <v>0</v>
      </c>
      <c r="R52" s="29">
        <f t="shared" si="9"/>
        <v>0</v>
      </c>
      <c r="S52" s="29">
        <f t="shared" si="9"/>
        <v>0</v>
      </c>
      <c r="T52" s="29">
        <f t="shared" si="10"/>
        <v>0</v>
      </c>
      <c r="U52" s="1"/>
      <c r="V52" s="30">
        <f t="shared" si="2"/>
        <v>0</v>
      </c>
      <c r="W52" s="30">
        <f t="shared" si="3"/>
        <v>0</v>
      </c>
      <c r="X52" s="30">
        <f t="shared" si="4"/>
        <v>0</v>
      </c>
      <c r="Y52" s="30">
        <f t="shared" si="5"/>
        <v>0</v>
      </c>
      <c r="Z52" s="1"/>
      <c r="AA52" s="23"/>
      <c r="AB52" s="23"/>
      <c r="AC52" s="23"/>
      <c r="AD52" s="23"/>
      <c r="AE52" s="9">
        <f t="shared" si="11"/>
        <v>0</v>
      </c>
      <c r="AF52" s="9">
        <f t="shared" si="11"/>
        <v>0</v>
      </c>
      <c r="AG52" s="1"/>
      <c r="AH52" s="32">
        <f t="shared" si="6"/>
        <v>0</v>
      </c>
      <c r="AI52" s="32"/>
      <c r="AJ52" s="1"/>
      <c r="AK52" s="1"/>
    </row>
    <row r="53" spans="2:37" x14ac:dyDescent="0.15">
      <c r="B53" s="25" t="s">
        <v>73</v>
      </c>
      <c r="C53" s="1"/>
      <c r="D53" s="1"/>
      <c r="E53" s="1"/>
      <c r="F53" s="26">
        <v>0</v>
      </c>
      <c r="G53" s="27">
        <f t="shared" si="7"/>
        <v>0</v>
      </c>
      <c r="H53" s="1"/>
      <c r="I53" s="27">
        <f t="shared" si="0"/>
        <v>0</v>
      </c>
      <c r="J53" s="1"/>
      <c r="K53" s="1"/>
      <c r="L53" s="1"/>
      <c r="M53" s="1"/>
      <c r="N53" s="1"/>
      <c r="O53" s="28">
        <v>0</v>
      </c>
      <c r="P53" s="29">
        <f t="shared" si="9"/>
        <v>0</v>
      </c>
      <c r="Q53" s="29">
        <f t="shared" si="9"/>
        <v>0</v>
      </c>
      <c r="R53" s="29">
        <f t="shared" si="9"/>
        <v>0</v>
      </c>
      <c r="S53" s="29">
        <f t="shared" si="9"/>
        <v>0</v>
      </c>
      <c r="T53" s="29">
        <f t="shared" si="10"/>
        <v>0</v>
      </c>
      <c r="U53" s="1"/>
      <c r="V53" s="30">
        <f t="shared" si="2"/>
        <v>0</v>
      </c>
      <c r="W53" s="30">
        <f t="shared" si="3"/>
        <v>0</v>
      </c>
      <c r="X53" s="30">
        <f t="shared" si="4"/>
        <v>0</v>
      </c>
      <c r="Y53" s="30">
        <f t="shared" si="5"/>
        <v>0</v>
      </c>
      <c r="Z53" s="1"/>
      <c r="AA53" s="23"/>
      <c r="AB53" s="23"/>
      <c r="AC53" s="23"/>
      <c r="AD53" s="23"/>
      <c r="AE53" s="9">
        <f t="shared" si="11"/>
        <v>0</v>
      </c>
      <c r="AF53" s="9">
        <f t="shared" si="11"/>
        <v>0</v>
      </c>
      <c r="AG53" s="1"/>
      <c r="AH53" s="32">
        <f t="shared" si="6"/>
        <v>0</v>
      </c>
      <c r="AI53" s="32"/>
      <c r="AJ53" s="1"/>
      <c r="AK53" s="1"/>
    </row>
    <row r="54" spans="2:37" x14ac:dyDescent="0.15">
      <c r="B54" s="25" t="s">
        <v>74</v>
      </c>
      <c r="C54" s="1"/>
      <c r="D54" s="1"/>
      <c r="E54" s="1"/>
      <c r="F54" s="26">
        <v>0</v>
      </c>
      <c r="G54" s="27">
        <f t="shared" si="7"/>
        <v>0</v>
      </c>
      <c r="H54" s="1"/>
      <c r="I54" s="27">
        <f t="shared" si="0"/>
        <v>0</v>
      </c>
      <c r="J54" s="1"/>
      <c r="K54" s="1"/>
      <c r="L54" s="1"/>
      <c r="M54" s="1"/>
      <c r="N54" s="1"/>
      <c r="O54" s="28">
        <v>0</v>
      </c>
      <c r="P54" s="29">
        <f t="shared" si="9"/>
        <v>0</v>
      </c>
      <c r="Q54" s="29">
        <f t="shared" si="9"/>
        <v>0</v>
      </c>
      <c r="R54" s="29">
        <f t="shared" si="9"/>
        <v>0</v>
      </c>
      <c r="S54" s="29">
        <f t="shared" si="9"/>
        <v>0</v>
      </c>
      <c r="T54" s="29">
        <f t="shared" si="10"/>
        <v>0</v>
      </c>
      <c r="U54" s="1"/>
      <c r="V54" s="30">
        <f t="shared" si="2"/>
        <v>0</v>
      </c>
      <c r="W54" s="30">
        <f t="shared" si="3"/>
        <v>0</v>
      </c>
      <c r="X54" s="30">
        <f t="shared" si="4"/>
        <v>0</v>
      </c>
      <c r="Y54" s="30">
        <f t="shared" si="5"/>
        <v>0</v>
      </c>
      <c r="Z54" s="1"/>
      <c r="AA54" s="23"/>
      <c r="AB54" s="23"/>
      <c r="AC54" s="23"/>
      <c r="AD54" s="23"/>
      <c r="AE54" s="9">
        <f t="shared" si="11"/>
        <v>0</v>
      </c>
      <c r="AF54" s="9">
        <f t="shared" si="11"/>
        <v>0</v>
      </c>
      <c r="AG54" s="1"/>
      <c r="AH54" s="32">
        <f t="shared" si="6"/>
        <v>0</v>
      </c>
      <c r="AI54" s="32"/>
      <c r="AJ54" s="1"/>
      <c r="AK54" s="1"/>
    </row>
    <row r="55" spans="2:37" x14ac:dyDescent="0.15">
      <c r="B55" s="25" t="s">
        <v>75</v>
      </c>
      <c r="C55" s="1"/>
      <c r="D55" s="1"/>
      <c r="E55" s="1"/>
      <c r="F55" s="26">
        <v>1</v>
      </c>
      <c r="G55" s="27">
        <f t="shared" si="7"/>
        <v>0.97833743842364529</v>
      </c>
      <c r="H55" s="1"/>
      <c r="I55" s="27">
        <f t="shared" si="0"/>
        <v>6.561025881102978</v>
      </c>
      <c r="J55" s="1"/>
      <c r="K55" s="1"/>
      <c r="L55" s="1"/>
      <c r="M55" s="1"/>
      <c r="N55" s="1"/>
      <c r="O55" s="28">
        <v>0</v>
      </c>
      <c r="P55" s="29">
        <f t="shared" si="9"/>
        <v>0</v>
      </c>
      <c r="Q55" s="29">
        <f t="shared" si="9"/>
        <v>0</v>
      </c>
      <c r="R55" s="29">
        <f t="shared" si="9"/>
        <v>0</v>
      </c>
      <c r="S55" s="29">
        <f t="shared" si="9"/>
        <v>0</v>
      </c>
      <c r="T55" s="29">
        <f t="shared" si="10"/>
        <v>0</v>
      </c>
      <c r="U55" s="1"/>
      <c r="V55" s="30">
        <f t="shared" si="2"/>
        <v>0</v>
      </c>
      <c r="W55" s="30">
        <f t="shared" si="3"/>
        <v>0</v>
      </c>
      <c r="X55" s="30">
        <f t="shared" si="4"/>
        <v>0</v>
      </c>
      <c r="Y55" s="30">
        <f t="shared" si="5"/>
        <v>0</v>
      </c>
      <c r="Z55" s="1"/>
      <c r="AA55" s="23"/>
      <c r="AB55" s="23"/>
      <c r="AC55" s="23"/>
      <c r="AD55" s="23"/>
      <c r="AE55" s="9">
        <f t="shared" si="11"/>
        <v>0</v>
      </c>
      <c r="AF55" s="9">
        <f t="shared" si="11"/>
        <v>0</v>
      </c>
      <c r="AG55" s="1"/>
      <c r="AH55" s="32">
        <f t="shared" si="6"/>
        <v>0</v>
      </c>
      <c r="AI55" s="32"/>
      <c r="AJ55" s="1"/>
      <c r="AK55" s="1"/>
    </row>
    <row r="56" spans="2:37" x14ac:dyDescent="0.15">
      <c r="B56" s="25" t="s">
        <v>76</v>
      </c>
      <c r="C56" s="1"/>
      <c r="D56" s="1"/>
      <c r="E56" s="1"/>
      <c r="F56" s="26">
        <v>58</v>
      </c>
      <c r="G56" s="27">
        <f t="shared" si="7"/>
        <v>56.743571428571428</v>
      </c>
      <c r="H56" s="1"/>
      <c r="I56" s="27">
        <f t="shared" si="0"/>
        <v>380.53950110397273</v>
      </c>
      <c r="J56" s="1"/>
      <c r="K56" s="1"/>
      <c r="L56" s="1"/>
      <c r="M56" s="1"/>
      <c r="N56" s="1"/>
      <c r="O56" s="28">
        <v>0</v>
      </c>
      <c r="P56" s="29">
        <f t="shared" si="9"/>
        <v>0</v>
      </c>
      <c r="Q56" s="29">
        <f t="shared" si="9"/>
        <v>0</v>
      </c>
      <c r="R56" s="29">
        <f t="shared" si="9"/>
        <v>0</v>
      </c>
      <c r="S56" s="29">
        <f t="shared" si="9"/>
        <v>0</v>
      </c>
      <c r="T56" s="29">
        <f t="shared" si="10"/>
        <v>0</v>
      </c>
      <c r="U56" s="1"/>
      <c r="V56" s="30">
        <f t="shared" si="2"/>
        <v>0</v>
      </c>
      <c r="W56" s="30">
        <f t="shared" si="3"/>
        <v>0</v>
      </c>
      <c r="X56" s="30">
        <f t="shared" si="4"/>
        <v>0</v>
      </c>
      <c r="Y56" s="30">
        <f t="shared" si="5"/>
        <v>0</v>
      </c>
      <c r="Z56" s="1"/>
      <c r="AA56" s="23"/>
      <c r="AB56" s="23"/>
      <c r="AC56" s="23"/>
      <c r="AD56" s="23"/>
      <c r="AE56" s="9">
        <f t="shared" si="11"/>
        <v>0</v>
      </c>
      <c r="AF56" s="9">
        <f t="shared" si="11"/>
        <v>0</v>
      </c>
      <c r="AG56" s="1"/>
      <c r="AH56" s="32">
        <f t="shared" si="6"/>
        <v>0</v>
      </c>
      <c r="AI56" s="32"/>
      <c r="AJ56" s="1"/>
      <c r="AK56" s="1"/>
    </row>
    <row r="57" spans="2:37" x14ac:dyDescent="0.15">
      <c r="B57" s="25" t="s">
        <v>77</v>
      </c>
      <c r="C57" s="1"/>
      <c r="D57" s="1"/>
      <c r="E57" s="1"/>
      <c r="F57" s="26">
        <v>0</v>
      </c>
      <c r="G57" s="27">
        <f t="shared" si="7"/>
        <v>0</v>
      </c>
      <c r="H57" s="1"/>
      <c r="I57" s="27">
        <f t="shared" si="0"/>
        <v>0</v>
      </c>
      <c r="J57" s="1"/>
      <c r="K57" s="1"/>
      <c r="L57" s="1"/>
      <c r="M57" s="1"/>
      <c r="N57" s="1"/>
      <c r="O57" s="28">
        <v>0</v>
      </c>
      <c r="P57" s="29">
        <f t="shared" si="9"/>
        <v>0</v>
      </c>
      <c r="Q57" s="29">
        <f t="shared" si="9"/>
        <v>0</v>
      </c>
      <c r="R57" s="29">
        <f t="shared" si="9"/>
        <v>0</v>
      </c>
      <c r="S57" s="29">
        <f t="shared" si="9"/>
        <v>0</v>
      </c>
      <c r="T57" s="29">
        <f t="shared" si="10"/>
        <v>0</v>
      </c>
      <c r="U57" s="1"/>
      <c r="V57" s="30">
        <f t="shared" si="2"/>
        <v>0</v>
      </c>
      <c r="W57" s="30">
        <f t="shared" si="3"/>
        <v>0</v>
      </c>
      <c r="X57" s="30">
        <f t="shared" si="4"/>
        <v>0</v>
      </c>
      <c r="Y57" s="30">
        <f t="shared" si="5"/>
        <v>0</v>
      </c>
      <c r="Z57" s="1"/>
      <c r="AA57" s="23"/>
      <c r="AB57" s="23"/>
      <c r="AC57" s="23"/>
      <c r="AD57" s="23"/>
      <c r="AE57" s="9">
        <f t="shared" si="11"/>
        <v>0</v>
      </c>
      <c r="AF57" s="9">
        <f t="shared" si="11"/>
        <v>0</v>
      </c>
      <c r="AG57" s="1"/>
      <c r="AH57" s="32">
        <f t="shared" si="6"/>
        <v>0</v>
      </c>
      <c r="AI57" s="32"/>
      <c r="AJ57" s="1"/>
      <c r="AK57" s="1"/>
    </row>
    <row r="58" spans="2:37" x14ac:dyDescent="0.15">
      <c r="B58" s="25" t="s">
        <v>78</v>
      </c>
      <c r="C58" s="1"/>
      <c r="D58" s="1"/>
      <c r="E58" s="1"/>
      <c r="F58" s="26">
        <v>0</v>
      </c>
      <c r="G58" s="27">
        <f t="shared" si="7"/>
        <v>0</v>
      </c>
      <c r="H58" s="1"/>
      <c r="I58" s="27">
        <f t="shared" si="0"/>
        <v>0</v>
      </c>
      <c r="J58" s="1"/>
      <c r="K58" s="1"/>
      <c r="L58" s="1"/>
      <c r="M58" s="1"/>
      <c r="N58" s="1"/>
      <c r="O58" s="28">
        <v>0</v>
      </c>
      <c r="P58" s="29">
        <f t="shared" si="9"/>
        <v>0</v>
      </c>
      <c r="Q58" s="29">
        <f t="shared" si="9"/>
        <v>0</v>
      </c>
      <c r="R58" s="29">
        <f t="shared" si="9"/>
        <v>0</v>
      </c>
      <c r="S58" s="29">
        <f t="shared" si="9"/>
        <v>0</v>
      </c>
      <c r="T58" s="29">
        <f t="shared" si="10"/>
        <v>0</v>
      </c>
      <c r="U58" s="1"/>
      <c r="V58" s="30">
        <f t="shared" si="2"/>
        <v>0</v>
      </c>
      <c r="W58" s="30">
        <f t="shared" si="3"/>
        <v>0</v>
      </c>
      <c r="X58" s="30">
        <f t="shared" si="4"/>
        <v>0</v>
      </c>
      <c r="Y58" s="30">
        <f t="shared" si="5"/>
        <v>0</v>
      </c>
      <c r="Z58" s="1"/>
      <c r="AA58" s="1"/>
      <c r="AB58" s="1"/>
      <c r="AC58" s="1"/>
      <c r="AD58" s="1"/>
      <c r="AE58" s="9">
        <f t="shared" si="11"/>
        <v>0</v>
      </c>
      <c r="AF58" s="9">
        <f t="shared" si="11"/>
        <v>0</v>
      </c>
      <c r="AG58" s="1"/>
      <c r="AH58" s="32">
        <f t="shared" si="6"/>
        <v>0</v>
      </c>
      <c r="AI58" s="32"/>
      <c r="AJ58" s="1"/>
      <c r="AK58" s="1"/>
    </row>
    <row r="59" spans="2:37" x14ac:dyDescent="0.15">
      <c r="B59" s="25" t="s">
        <v>79</v>
      </c>
      <c r="C59" s="1"/>
      <c r="D59" s="1"/>
      <c r="E59" s="1"/>
      <c r="F59" s="26">
        <v>0</v>
      </c>
      <c r="G59" s="27">
        <f t="shared" si="7"/>
        <v>0</v>
      </c>
      <c r="H59" s="1"/>
      <c r="I59" s="27">
        <f t="shared" si="0"/>
        <v>0</v>
      </c>
      <c r="J59" s="1"/>
      <c r="K59" s="1"/>
      <c r="L59" s="1"/>
      <c r="M59" s="1"/>
      <c r="N59" s="1"/>
      <c r="O59" s="28">
        <v>0</v>
      </c>
      <c r="P59" s="29">
        <f t="shared" si="9"/>
        <v>0</v>
      </c>
      <c r="Q59" s="29">
        <f t="shared" si="9"/>
        <v>0</v>
      </c>
      <c r="R59" s="29">
        <f t="shared" si="9"/>
        <v>0</v>
      </c>
      <c r="S59" s="29">
        <f t="shared" si="9"/>
        <v>0</v>
      </c>
      <c r="T59" s="29">
        <f t="shared" si="10"/>
        <v>0</v>
      </c>
      <c r="U59" s="1"/>
      <c r="V59" s="30">
        <f t="shared" si="2"/>
        <v>0</v>
      </c>
      <c r="W59" s="30">
        <f t="shared" si="3"/>
        <v>0</v>
      </c>
      <c r="X59" s="30">
        <f t="shared" si="4"/>
        <v>0</v>
      </c>
      <c r="Y59" s="30">
        <f t="shared" si="5"/>
        <v>0</v>
      </c>
      <c r="Z59" s="1"/>
      <c r="AA59" s="1"/>
      <c r="AB59" s="1"/>
      <c r="AC59" s="1"/>
      <c r="AD59" s="1"/>
      <c r="AE59" s="9">
        <f t="shared" si="11"/>
        <v>0</v>
      </c>
      <c r="AF59" s="9">
        <f t="shared" si="11"/>
        <v>0</v>
      </c>
      <c r="AG59" s="1"/>
      <c r="AH59" s="32">
        <f t="shared" si="6"/>
        <v>0</v>
      </c>
      <c r="AI59" s="32"/>
      <c r="AJ59" s="1"/>
      <c r="AK59" s="1"/>
    </row>
    <row r="60" spans="2:37" x14ac:dyDescent="0.15">
      <c r="B60" s="25" t="s">
        <v>80</v>
      </c>
      <c r="C60" s="1"/>
      <c r="D60" s="1"/>
      <c r="E60" s="1"/>
      <c r="F60" s="26">
        <v>112</v>
      </c>
      <c r="G60" s="27">
        <f t="shared" si="7"/>
        <v>109.57379310344827</v>
      </c>
      <c r="H60" s="1"/>
      <c r="I60" s="27">
        <f t="shared" si="0"/>
        <v>734.83489868353354</v>
      </c>
      <c r="J60" s="1"/>
      <c r="K60" s="1"/>
      <c r="L60" s="1"/>
      <c r="M60" s="1"/>
      <c r="N60" s="1"/>
      <c r="O60" s="28">
        <v>0</v>
      </c>
      <c r="P60" s="29">
        <f t="shared" si="9"/>
        <v>0</v>
      </c>
      <c r="Q60" s="29">
        <f t="shared" si="9"/>
        <v>0</v>
      </c>
      <c r="R60" s="29">
        <f t="shared" si="9"/>
        <v>0</v>
      </c>
      <c r="S60" s="29">
        <f t="shared" si="9"/>
        <v>0</v>
      </c>
      <c r="T60" s="29">
        <f t="shared" si="10"/>
        <v>0</v>
      </c>
      <c r="U60" s="1"/>
      <c r="V60" s="30">
        <f t="shared" si="2"/>
        <v>0</v>
      </c>
      <c r="W60" s="30">
        <f t="shared" si="3"/>
        <v>0</v>
      </c>
      <c r="X60" s="30">
        <f t="shared" si="4"/>
        <v>0</v>
      </c>
      <c r="Y60" s="30">
        <f t="shared" si="5"/>
        <v>0</v>
      </c>
      <c r="Z60" s="1"/>
      <c r="AA60" s="1"/>
      <c r="AB60" s="1"/>
      <c r="AC60" s="1"/>
      <c r="AD60" s="1"/>
      <c r="AE60" s="9">
        <f t="shared" si="11"/>
        <v>0</v>
      </c>
      <c r="AF60" s="9">
        <f t="shared" si="11"/>
        <v>0</v>
      </c>
      <c r="AG60" s="1"/>
      <c r="AH60" s="32">
        <f t="shared" si="6"/>
        <v>0</v>
      </c>
      <c r="AI60" s="32"/>
      <c r="AJ60" s="1"/>
      <c r="AK60" s="1"/>
    </row>
    <row r="61" spans="2:37" x14ac:dyDescent="0.15">
      <c r="B61" s="25" t="s">
        <v>81</v>
      </c>
      <c r="C61" s="1"/>
      <c r="D61" s="1"/>
      <c r="E61" s="1"/>
      <c r="F61" s="26">
        <v>3</v>
      </c>
      <c r="G61" s="27">
        <f t="shared" si="7"/>
        <v>2.935012315270936</v>
      </c>
      <c r="H61" s="1"/>
      <c r="I61" s="27">
        <f t="shared" si="0"/>
        <v>19.683077643308934</v>
      </c>
      <c r="J61" s="1"/>
      <c r="K61" s="1"/>
      <c r="L61" s="1"/>
      <c r="M61" s="1"/>
      <c r="N61" s="1"/>
      <c r="O61" s="28">
        <v>0</v>
      </c>
      <c r="P61" s="29">
        <f t="shared" si="9"/>
        <v>0</v>
      </c>
      <c r="Q61" s="29">
        <f t="shared" si="9"/>
        <v>0</v>
      </c>
      <c r="R61" s="29">
        <f t="shared" si="9"/>
        <v>0</v>
      </c>
      <c r="S61" s="29">
        <f t="shared" si="9"/>
        <v>0</v>
      </c>
      <c r="T61" s="29">
        <f t="shared" si="10"/>
        <v>0</v>
      </c>
      <c r="U61" s="1"/>
      <c r="V61" s="30">
        <f t="shared" si="2"/>
        <v>0</v>
      </c>
      <c r="W61" s="30">
        <f t="shared" si="3"/>
        <v>0</v>
      </c>
      <c r="X61" s="30">
        <f t="shared" si="4"/>
        <v>0</v>
      </c>
      <c r="Y61" s="30">
        <f t="shared" si="5"/>
        <v>0</v>
      </c>
      <c r="Z61" s="1"/>
      <c r="AA61" s="1"/>
      <c r="AB61" s="1"/>
      <c r="AC61" s="1"/>
      <c r="AD61" s="1"/>
      <c r="AE61" s="9">
        <f t="shared" si="11"/>
        <v>0</v>
      </c>
      <c r="AF61" s="9">
        <f t="shared" si="11"/>
        <v>0</v>
      </c>
      <c r="AG61" s="1"/>
      <c r="AH61" s="32">
        <f t="shared" si="6"/>
        <v>0</v>
      </c>
      <c r="AI61" s="32"/>
      <c r="AJ61" s="1"/>
      <c r="AK61" s="1"/>
    </row>
    <row r="62" spans="2:37" x14ac:dyDescent="0.15">
      <c r="B62" s="25" t="s">
        <v>82</v>
      </c>
      <c r="C62" s="1"/>
      <c r="D62" s="1"/>
      <c r="E62" s="1"/>
      <c r="F62" s="26">
        <v>0</v>
      </c>
      <c r="G62" s="27">
        <f t="shared" si="7"/>
        <v>0</v>
      </c>
      <c r="H62" s="1"/>
      <c r="I62" s="27">
        <f t="shared" si="0"/>
        <v>0</v>
      </c>
      <c r="J62" s="1"/>
      <c r="K62" s="1"/>
      <c r="L62" s="1"/>
      <c r="M62" s="1"/>
      <c r="N62" s="1"/>
      <c r="O62" s="28">
        <v>0</v>
      </c>
      <c r="P62" s="29">
        <f t="shared" si="9"/>
        <v>0</v>
      </c>
      <c r="Q62" s="29">
        <f t="shared" si="9"/>
        <v>0</v>
      </c>
      <c r="R62" s="29">
        <f t="shared" si="9"/>
        <v>0</v>
      </c>
      <c r="S62" s="29">
        <f t="shared" si="9"/>
        <v>0</v>
      </c>
      <c r="T62" s="29">
        <f t="shared" si="10"/>
        <v>0</v>
      </c>
      <c r="U62" s="1"/>
      <c r="V62" s="30">
        <f t="shared" si="2"/>
        <v>0</v>
      </c>
      <c r="W62" s="30">
        <f t="shared" si="3"/>
        <v>0</v>
      </c>
      <c r="X62" s="30">
        <f t="shared" si="4"/>
        <v>0</v>
      </c>
      <c r="Y62" s="30">
        <f t="shared" si="5"/>
        <v>0</v>
      </c>
      <c r="Z62" s="1"/>
      <c r="AA62" s="1"/>
      <c r="AB62" s="1"/>
      <c r="AC62" s="1"/>
      <c r="AD62" s="1"/>
      <c r="AE62" s="9">
        <f t="shared" si="11"/>
        <v>0</v>
      </c>
      <c r="AF62" s="9">
        <f t="shared" si="11"/>
        <v>0</v>
      </c>
      <c r="AG62" s="1"/>
      <c r="AH62" s="32">
        <f t="shared" si="6"/>
        <v>0</v>
      </c>
      <c r="AI62" s="32"/>
      <c r="AJ62" s="1"/>
      <c r="AK62" s="1"/>
    </row>
    <row r="63" spans="2:37" x14ac:dyDescent="0.15">
      <c r="B63" s="25" t="s">
        <v>83</v>
      </c>
      <c r="C63" s="1"/>
      <c r="D63" s="1"/>
      <c r="E63" s="1"/>
      <c r="F63" s="26">
        <v>0</v>
      </c>
      <c r="G63" s="27">
        <f t="shared" si="7"/>
        <v>0</v>
      </c>
      <c r="H63" s="1"/>
      <c r="I63" s="27">
        <f t="shared" si="0"/>
        <v>0</v>
      </c>
      <c r="J63" s="1"/>
      <c r="K63" s="1"/>
      <c r="L63" s="1"/>
      <c r="M63" s="1"/>
      <c r="N63" s="1"/>
      <c r="O63" s="28">
        <v>0</v>
      </c>
      <c r="P63" s="29">
        <f t="shared" si="9"/>
        <v>0</v>
      </c>
      <c r="Q63" s="29">
        <f t="shared" si="9"/>
        <v>0</v>
      </c>
      <c r="R63" s="29">
        <f t="shared" si="9"/>
        <v>0</v>
      </c>
      <c r="S63" s="29">
        <f t="shared" si="9"/>
        <v>0</v>
      </c>
      <c r="T63" s="29">
        <f t="shared" si="10"/>
        <v>0</v>
      </c>
      <c r="U63" s="1"/>
      <c r="V63" s="30">
        <f t="shared" si="2"/>
        <v>0</v>
      </c>
      <c r="W63" s="30">
        <f t="shared" si="3"/>
        <v>0</v>
      </c>
      <c r="X63" s="30">
        <f t="shared" si="4"/>
        <v>0</v>
      </c>
      <c r="Y63" s="30">
        <f t="shared" si="5"/>
        <v>0</v>
      </c>
      <c r="Z63" s="1"/>
      <c r="AA63" s="1"/>
      <c r="AB63" s="1"/>
      <c r="AC63" s="1"/>
      <c r="AD63" s="1"/>
      <c r="AE63" s="9">
        <f t="shared" si="11"/>
        <v>0</v>
      </c>
      <c r="AF63" s="9">
        <f t="shared" si="11"/>
        <v>0</v>
      </c>
      <c r="AG63" s="1"/>
      <c r="AH63" s="32">
        <f t="shared" si="6"/>
        <v>0</v>
      </c>
      <c r="AI63" s="32"/>
      <c r="AJ63" s="1"/>
      <c r="AK63" s="1"/>
    </row>
    <row r="64" spans="2:37" x14ac:dyDescent="0.15">
      <c r="B64" s="25" t="s">
        <v>84</v>
      </c>
      <c r="C64" s="1"/>
      <c r="D64" s="1"/>
      <c r="E64" s="1"/>
      <c r="F64" s="26">
        <v>0</v>
      </c>
      <c r="G64" s="27">
        <f t="shared" si="7"/>
        <v>0</v>
      </c>
      <c r="H64" s="1"/>
      <c r="I64" s="27">
        <f t="shared" si="0"/>
        <v>0</v>
      </c>
      <c r="J64" s="1"/>
      <c r="K64" s="1"/>
      <c r="L64" s="1"/>
      <c r="M64" s="1"/>
      <c r="N64" s="1"/>
      <c r="O64" s="28">
        <v>0</v>
      </c>
      <c r="P64" s="29">
        <f t="shared" si="9"/>
        <v>0</v>
      </c>
      <c r="Q64" s="29">
        <f t="shared" si="9"/>
        <v>0</v>
      </c>
      <c r="R64" s="29">
        <f t="shared" si="9"/>
        <v>0</v>
      </c>
      <c r="S64" s="29">
        <f t="shared" si="9"/>
        <v>0</v>
      </c>
      <c r="T64" s="29">
        <f t="shared" si="10"/>
        <v>0</v>
      </c>
      <c r="U64" s="1"/>
      <c r="V64" s="30">
        <f t="shared" si="2"/>
        <v>0</v>
      </c>
      <c r="W64" s="30">
        <f t="shared" si="3"/>
        <v>0</v>
      </c>
      <c r="X64" s="30">
        <f t="shared" si="4"/>
        <v>0</v>
      </c>
      <c r="Y64" s="30">
        <f t="shared" si="5"/>
        <v>0</v>
      </c>
      <c r="Z64" s="1"/>
      <c r="AA64" s="1"/>
      <c r="AB64" s="1"/>
      <c r="AC64" s="1"/>
      <c r="AD64" s="1"/>
      <c r="AE64" s="9">
        <f t="shared" si="11"/>
        <v>0</v>
      </c>
      <c r="AF64" s="9">
        <f t="shared" si="11"/>
        <v>0</v>
      </c>
      <c r="AG64" s="1"/>
      <c r="AH64" s="32">
        <f t="shared" si="6"/>
        <v>0</v>
      </c>
      <c r="AI64" s="32"/>
      <c r="AJ64" s="1"/>
      <c r="AK64" s="1"/>
    </row>
    <row r="65" spans="2:37" x14ac:dyDescent="0.15">
      <c r="B65" s="25" t="s">
        <v>85</v>
      </c>
      <c r="C65" s="1"/>
      <c r="D65" s="1"/>
      <c r="E65" s="1"/>
      <c r="F65" s="26">
        <v>3</v>
      </c>
      <c r="G65" s="27">
        <f t="shared" si="7"/>
        <v>2.935012315270936</v>
      </c>
      <c r="H65" s="1"/>
      <c r="I65" s="27">
        <f t="shared" si="0"/>
        <v>19.683077643308934</v>
      </c>
      <c r="J65" s="1"/>
      <c r="K65" s="1"/>
      <c r="L65" s="1"/>
      <c r="M65" s="1"/>
      <c r="N65" s="1"/>
      <c r="O65" s="28">
        <v>0</v>
      </c>
      <c r="P65" s="29">
        <f t="shared" si="9"/>
        <v>0</v>
      </c>
      <c r="Q65" s="29">
        <f t="shared" si="9"/>
        <v>0</v>
      </c>
      <c r="R65" s="29">
        <f t="shared" si="9"/>
        <v>0</v>
      </c>
      <c r="S65" s="29">
        <f t="shared" si="9"/>
        <v>0</v>
      </c>
      <c r="T65" s="29">
        <f t="shared" si="10"/>
        <v>0</v>
      </c>
      <c r="U65" s="1"/>
      <c r="V65" s="30">
        <f t="shared" si="2"/>
        <v>0</v>
      </c>
      <c r="W65" s="30">
        <f t="shared" si="3"/>
        <v>0</v>
      </c>
      <c r="X65" s="30">
        <f t="shared" si="4"/>
        <v>0</v>
      </c>
      <c r="Y65" s="30">
        <f t="shared" si="5"/>
        <v>0</v>
      </c>
      <c r="Z65" s="1"/>
      <c r="AA65" s="1"/>
      <c r="AB65" s="1"/>
      <c r="AC65" s="1"/>
      <c r="AD65" s="1"/>
      <c r="AE65" s="9">
        <f t="shared" si="11"/>
        <v>0</v>
      </c>
      <c r="AF65" s="9">
        <f t="shared" si="11"/>
        <v>0</v>
      </c>
      <c r="AG65" s="1"/>
      <c r="AH65" s="32">
        <f t="shared" si="6"/>
        <v>0</v>
      </c>
      <c r="AI65" s="32"/>
      <c r="AJ65" s="1"/>
      <c r="AK65" s="1"/>
    </row>
    <row r="66" spans="2:37" x14ac:dyDescent="0.15">
      <c r="B66" s="25"/>
      <c r="C66" s="1"/>
      <c r="D66" s="1"/>
      <c r="E66" s="1"/>
      <c r="F66" s="26"/>
      <c r="G66" s="27"/>
      <c r="H66" s="1"/>
      <c r="I66" s="27"/>
      <c r="J66" s="1"/>
      <c r="K66" s="1"/>
      <c r="L66" s="1"/>
      <c r="M66" s="1"/>
      <c r="N66" s="1"/>
      <c r="O66" s="1"/>
      <c r="P66" s="29">
        <f t="shared" si="9"/>
        <v>0</v>
      </c>
      <c r="Q66" s="29">
        <f t="shared" si="9"/>
        <v>0</v>
      </c>
      <c r="R66" s="29">
        <f t="shared" si="9"/>
        <v>0</v>
      </c>
      <c r="S66" s="29">
        <f t="shared" si="9"/>
        <v>0</v>
      </c>
      <c r="T66" s="29">
        <f t="shared" si="10"/>
        <v>0</v>
      </c>
      <c r="U66" s="1"/>
      <c r="V66" s="30">
        <f t="shared" si="2"/>
        <v>0</v>
      </c>
      <c r="W66" s="30">
        <f t="shared" si="3"/>
        <v>0</v>
      </c>
      <c r="X66" s="30">
        <f t="shared" si="4"/>
        <v>0</v>
      </c>
      <c r="Y66" s="30">
        <f t="shared" si="5"/>
        <v>0</v>
      </c>
      <c r="Z66" s="1"/>
      <c r="AA66" s="1"/>
      <c r="AB66" s="1"/>
      <c r="AC66" s="1"/>
      <c r="AD66" s="1"/>
      <c r="AE66" s="9">
        <f t="shared" si="11"/>
        <v>0</v>
      </c>
      <c r="AF66" s="9">
        <f t="shared" si="11"/>
        <v>0</v>
      </c>
      <c r="AG66" s="1"/>
      <c r="AH66" s="32">
        <f t="shared" si="6"/>
        <v>0</v>
      </c>
      <c r="AI66" s="1"/>
      <c r="AJ66" s="1"/>
      <c r="AK66" s="1"/>
    </row>
    <row r="67" spans="2:37" x14ac:dyDescent="0.15">
      <c r="B67" s="25" t="s">
        <v>86</v>
      </c>
      <c r="C67" s="1"/>
      <c r="D67" s="1"/>
      <c r="E67" s="1"/>
      <c r="F67" s="26">
        <v>5</v>
      </c>
      <c r="G67" s="27">
        <f>F67*G$11</f>
        <v>4.8916871921182263</v>
      </c>
      <c r="H67" s="1"/>
      <c r="I67" s="27">
        <f>G67*I$9</f>
        <v>32.80512940551489</v>
      </c>
      <c r="J67" s="1"/>
      <c r="K67" s="1"/>
      <c r="L67" s="1"/>
      <c r="M67" s="1"/>
      <c r="N67" s="1"/>
      <c r="O67" s="1"/>
      <c r="P67" s="29"/>
      <c r="Q67" s="29"/>
      <c r="R67" s="29"/>
      <c r="S67" s="29"/>
      <c r="T67" s="29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 x14ac:dyDescent="0.15">
      <c r="B68" s="25" t="s">
        <v>36</v>
      </c>
      <c r="C68" s="1"/>
      <c r="D68" s="1"/>
      <c r="E68" s="1"/>
      <c r="F68" s="26">
        <v>1280</v>
      </c>
      <c r="G68" s="27">
        <f>F68*G$11</f>
        <v>1252.2719211822659</v>
      </c>
      <c r="H68" s="1"/>
      <c r="I68" s="27">
        <f>G68*I$9</f>
        <v>8398.1131278118119</v>
      </c>
      <c r="J68" s="1"/>
      <c r="K68" s="1"/>
      <c r="L68" s="1"/>
      <c r="M68" s="1"/>
      <c r="N68" s="1"/>
      <c r="O68" s="1"/>
      <c r="P68" s="29">
        <f>SUM(P19:P67)</f>
        <v>2837.5356711931208</v>
      </c>
      <c r="Q68" s="29">
        <f>SUM(Q19:Q67)</f>
        <v>2863.9958194853671</v>
      </c>
      <c r="R68" s="29">
        <f>SUM(R19:R67)</f>
        <v>164.02564702757445</v>
      </c>
      <c r="S68" s="29">
        <f>SUM(S19:S67)</f>
        <v>554.40668695320164</v>
      </c>
      <c r="T68" s="29">
        <f>SUM(T19:T67)</f>
        <v>6419.963824659264</v>
      </c>
      <c r="U68" s="1"/>
      <c r="V68" s="29">
        <f t="shared" ref="V68:Y68" si="13">SUM(V19:V67)</f>
        <v>226.30356641972159</v>
      </c>
      <c r="W68" s="29">
        <f t="shared" si="13"/>
        <v>165.65666290904116</v>
      </c>
      <c r="X68" s="29">
        <f t="shared" si="13"/>
        <v>4.9207694108272344</v>
      </c>
      <c r="Y68" s="29">
        <f t="shared" si="13"/>
        <v>181.34642730239227</v>
      </c>
      <c r="Z68" s="1"/>
      <c r="AA68" s="1"/>
      <c r="AB68" s="1"/>
      <c r="AC68" s="1"/>
      <c r="AD68" s="1"/>
      <c r="AE68" s="1"/>
      <c r="AF68" s="1"/>
      <c r="AG68" s="1"/>
      <c r="AH68" s="34">
        <f>SUM(AH19:AH67)</f>
        <v>327.90727983186628</v>
      </c>
      <c r="AI68" s="35"/>
      <c r="AJ68" s="1"/>
      <c r="AK68" s="1"/>
    </row>
    <row r="69" spans="2:37" x14ac:dyDescent="0.15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"/>
      <c r="AK69" s="1"/>
    </row>
    <row r="70" spans="2:37" x14ac:dyDescent="0.1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</sheetData>
  <mergeCells count="10">
    <mergeCell ref="AH16:AI16"/>
    <mergeCell ref="E5:G5"/>
    <mergeCell ref="K5:T5"/>
    <mergeCell ref="V5:Y5"/>
    <mergeCell ref="AA5:AF5"/>
    <mergeCell ref="AH5:AI5"/>
    <mergeCell ref="P15:T15"/>
    <mergeCell ref="V15:Y15"/>
    <mergeCell ref="AA15:AD15"/>
    <mergeCell ref="AE15:AF15"/>
  </mergeCells>
  <pageMargins left="0.25" right="0.25" top="0.75" bottom="0.75" header="0.3" footer="0.3"/>
  <pageSetup paperSize="9" scale="5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exemple flux</vt:lpstr>
    </vt:vector>
  </TitlesOfParts>
  <Company>UAB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1003461</dc:creator>
  <cp:lastModifiedBy>Usuario de Microsoft Office</cp:lastModifiedBy>
  <dcterms:created xsi:type="dcterms:W3CDTF">2017-02-21T09:03:01Z</dcterms:created>
  <dcterms:modified xsi:type="dcterms:W3CDTF">2017-02-21T14:16:42Z</dcterms:modified>
</cp:coreProperties>
</file>